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279" i="1"/>
  <c r="G279"/>
  <c r="H280"/>
  <c r="G280"/>
  <c r="H281"/>
  <c r="G281"/>
  <c r="G180" l="1"/>
  <c r="G181"/>
  <c r="G146" l="1"/>
  <c r="G147" l="1"/>
  <c r="G410" l="1"/>
  <c r="G409" s="1"/>
  <c r="G408" s="1"/>
  <c r="G414"/>
  <c r="G413" s="1"/>
  <c r="G412" s="1"/>
  <c r="G470" l="1"/>
  <c r="G469" s="1"/>
  <c r="G468" s="1"/>
  <c r="G467" s="1"/>
  <c r="H470"/>
  <c r="H469" s="1"/>
  <c r="H468" s="1"/>
  <c r="H467" s="1"/>
  <c r="H568"/>
  <c r="H567" s="1"/>
  <c r="H566" s="1"/>
  <c r="H565" s="1"/>
  <c r="H564" s="1"/>
  <c r="G568"/>
  <c r="G567" s="1"/>
  <c r="G566" s="1"/>
  <c r="G565" s="1"/>
  <c r="G564" s="1"/>
  <c r="H498" l="1"/>
  <c r="H396"/>
  <c r="H395" s="1"/>
  <c r="H397"/>
  <c r="H393"/>
  <c r="H392" s="1"/>
  <c r="H391" s="1"/>
  <c r="H401"/>
  <c r="G401"/>
  <c r="H400"/>
  <c r="G400"/>
  <c r="H399"/>
  <c r="G399"/>
  <c r="G390" s="1"/>
  <c r="H390" l="1"/>
  <c r="H250"/>
  <c r="H249" s="1"/>
  <c r="H234"/>
  <c r="H233" s="1"/>
  <c r="H232" s="1"/>
  <c r="H230"/>
  <c r="H229" s="1"/>
  <c r="H228" s="1"/>
  <c r="H208"/>
  <c r="H207" s="1"/>
  <c r="H206" s="1"/>
  <c r="H191" s="1"/>
  <c r="H194"/>
  <c r="H193" s="1"/>
  <c r="H192" s="1"/>
  <c r="G215"/>
  <c r="G214" s="1"/>
  <c r="G213" s="1"/>
  <c r="H215"/>
  <c r="H214" s="1"/>
  <c r="H213" s="1"/>
  <c r="G208"/>
  <c r="G207" s="1"/>
  <c r="G206" s="1"/>
  <c r="G204"/>
  <c r="G203" s="1"/>
  <c r="G202" s="1"/>
  <c r="G200"/>
  <c r="G199" s="1"/>
  <c r="H177"/>
  <c r="G177"/>
  <c r="H174"/>
  <c r="G183"/>
  <c r="G182" s="1"/>
  <c r="H183"/>
  <c r="H182" s="1"/>
  <c r="H159"/>
  <c r="H158" s="1"/>
  <c r="H156"/>
  <c r="H155" s="1"/>
  <c r="H154" s="1"/>
  <c r="H190" l="1"/>
  <c r="G149"/>
  <c r="G148" s="1"/>
  <c r="H562"/>
  <c r="H561" s="1"/>
  <c r="H560" s="1"/>
  <c r="H559" s="1"/>
  <c r="H557"/>
  <c r="H556" s="1"/>
  <c r="H555" s="1"/>
  <c r="H554" s="1"/>
  <c r="H553" s="1"/>
  <c r="H552" s="1"/>
  <c r="H549"/>
  <c r="H548" s="1"/>
  <c r="H547" s="1"/>
  <c r="H546" s="1"/>
  <c r="H545" s="1"/>
  <c r="H544" s="1"/>
  <c r="H542"/>
  <c r="H541" s="1"/>
  <c r="H540" s="1"/>
  <c r="H538"/>
  <c r="H537" s="1"/>
  <c r="H536" s="1"/>
  <c r="H534"/>
  <c r="H533" s="1"/>
  <c r="H532" s="1"/>
  <c r="H528"/>
  <c r="H527" s="1"/>
  <c r="H526" s="1"/>
  <c r="H524"/>
  <c r="H523"/>
  <c r="H522" s="1"/>
  <c r="H520"/>
  <c r="H519" s="1"/>
  <c r="H518" s="1"/>
  <c r="H512"/>
  <c r="H511" s="1"/>
  <c r="H510" s="1"/>
  <c r="H508"/>
  <c r="H507" s="1"/>
  <c r="H506" s="1"/>
  <c r="H501"/>
  <c r="H500" s="1"/>
  <c r="H497"/>
  <c r="H493"/>
  <c r="H492" s="1"/>
  <c r="H489"/>
  <c r="H488" s="1"/>
  <c r="H485"/>
  <c r="H484" s="1"/>
  <c r="H483" s="1"/>
  <c r="H478"/>
  <c r="H477" s="1"/>
  <c r="H476" s="1"/>
  <c r="H475" s="1"/>
  <c r="H474" s="1"/>
  <c r="H473" s="1"/>
  <c r="H465"/>
  <c r="H464" s="1"/>
  <c r="H463" s="1"/>
  <c r="H461"/>
  <c r="H459"/>
  <c r="H458" s="1"/>
  <c r="H457" s="1"/>
  <c r="H456" s="1"/>
  <c r="H453"/>
  <c r="H452" s="1"/>
  <c r="H449"/>
  <c r="H448" s="1"/>
  <c r="H445"/>
  <c r="H444" s="1"/>
  <c r="H439"/>
  <c r="H438" s="1"/>
  <c r="H435"/>
  <c r="H434" s="1"/>
  <c r="H431"/>
  <c r="H430" s="1"/>
  <c r="H423"/>
  <c r="H422" s="1"/>
  <c r="H421" s="1"/>
  <c r="H419"/>
  <c r="H418" s="1"/>
  <c r="H417" s="1"/>
  <c r="H406"/>
  <c r="H405" s="1"/>
  <c r="H404" s="1"/>
  <c r="H403" s="1"/>
  <c r="H387"/>
  <c r="H386" s="1"/>
  <c r="H383"/>
  <c r="H382" s="1"/>
  <c r="H379"/>
  <c r="H378" s="1"/>
  <c r="H372"/>
  <c r="H371" s="1"/>
  <c r="H370" s="1"/>
  <c r="H369" s="1"/>
  <c r="H367"/>
  <c r="H366" s="1"/>
  <c r="H365" s="1"/>
  <c r="H363"/>
  <c r="H362" s="1"/>
  <c r="H361" s="1"/>
  <c r="H359"/>
  <c r="H358" s="1"/>
  <c r="H357" s="1"/>
  <c r="H352"/>
  <c r="H351" s="1"/>
  <c r="H349"/>
  <c r="H348" s="1"/>
  <c r="H347" s="1"/>
  <c r="H346" s="1"/>
  <c r="H343"/>
  <c r="H342" s="1"/>
  <c r="H339"/>
  <c r="H338" s="1"/>
  <c r="H335"/>
  <c r="H334" s="1"/>
  <c r="H329"/>
  <c r="H328" s="1"/>
  <c r="H325"/>
  <c r="H324" s="1"/>
  <c r="H321"/>
  <c r="H320" s="1"/>
  <c r="H317"/>
  <c r="H316" s="1"/>
  <c r="H314"/>
  <c r="H313" s="1"/>
  <c r="H309"/>
  <c r="H308" s="1"/>
  <c r="H307" s="1"/>
  <c r="H305"/>
  <c r="H304" s="1"/>
  <c r="H303" s="1"/>
  <c r="H300"/>
  <c r="H299" s="1"/>
  <c r="H296"/>
  <c r="H295" s="1"/>
  <c r="H292"/>
  <c r="H291" s="1"/>
  <c r="H288"/>
  <c r="H287" s="1"/>
  <c r="H285"/>
  <c r="H284" s="1"/>
  <c r="H277"/>
  <c r="H276" s="1"/>
  <c r="H275" s="1"/>
  <c r="H269"/>
  <c r="H268" s="1"/>
  <c r="H265"/>
  <c r="H264" s="1"/>
  <c r="H261"/>
  <c r="H260" s="1"/>
  <c r="H257"/>
  <c r="H256" s="1"/>
  <c r="H254"/>
  <c r="H253" s="1"/>
  <c r="H247"/>
  <c r="H245" s="1"/>
  <c r="H239"/>
  <c r="H238" s="1"/>
  <c r="H237" s="1"/>
  <c r="H236" s="1"/>
  <c r="H223"/>
  <c r="H222" s="1"/>
  <c r="H221" s="1"/>
  <c r="H219"/>
  <c r="H218" s="1"/>
  <c r="H217" s="1"/>
  <c r="H197"/>
  <c r="H196" s="1"/>
  <c r="H189" s="1"/>
  <c r="H187"/>
  <c r="H186" s="1"/>
  <c r="H185" s="1"/>
  <c r="H181" s="1"/>
  <c r="H180" s="1"/>
  <c r="H179" s="1"/>
  <c r="H176"/>
  <c r="H173"/>
  <c r="H167"/>
  <c r="H166" s="1"/>
  <c r="H164"/>
  <c r="H163" s="1"/>
  <c r="H152"/>
  <c r="H151" s="1"/>
  <c r="H147" s="1"/>
  <c r="H146" s="1"/>
  <c r="H142"/>
  <c r="H141" s="1"/>
  <c r="H140" s="1"/>
  <c r="H138"/>
  <c r="H137" s="1"/>
  <c r="H136" s="1"/>
  <c r="H132"/>
  <c r="H131" s="1"/>
  <c r="H130" s="1"/>
  <c r="H129" s="1"/>
  <c r="H128" s="1"/>
  <c r="H125"/>
  <c r="H124" s="1"/>
  <c r="H123" s="1"/>
  <c r="H122" s="1"/>
  <c r="H121" s="1"/>
  <c r="H119"/>
  <c r="H118" s="1"/>
  <c r="H117" s="1"/>
  <c r="H115"/>
  <c r="H114" s="1"/>
  <c r="H111"/>
  <c r="H110" s="1"/>
  <c r="H107"/>
  <c r="H106" s="1"/>
  <c r="H100"/>
  <c r="H99" s="1"/>
  <c r="H97"/>
  <c r="H96" s="1"/>
  <c r="H92"/>
  <c r="H91" s="1"/>
  <c r="H88"/>
  <c r="H87" s="1"/>
  <c r="H84"/>
  <c r="H83" s="1"/>
  <c r="H78"/>
  <c r="H77" s="1"/>
  <c r="H75"/>
  <c r="H74" s="1"/>
  <c r="H71"/>
  <c r="H70" s="1"/>
  <c r="H68"/>
  <c r="H67" s="1"/>
  <c r="H62"/>
  <c r="H61" s="1"/>
  <c r="H58"/>
  <c r="H57" s="1"/>
  <c r="H53"/>
  <c r="H52" s="1"/>
  <c r="H49"/>
  <c r="H48" s="1"/>
  <c r="H44"/>
  <c r="H43" s="1"/>
  <c r="H40"/>
  <c r="H39" s="1"/>
  <c r="H34"/>
  <c r="H33" s="1"/>
  <c r="H32" s="1"/>
  <c r="H29"/>
  <c r="H28" s="1"/>
  <c r="H25"/>
  <c r="H24" s="1"/>
  <c r="H21"/>
  <c r="H20" s="1"/>
  <c r="H14"/>
  <c r="H13" s="1"/>
  <c r="H12" s="1"/>
  <c r="H11" s="1"/>
  <c r="H10" s="1"/>
  <c r="H9" s="1"/>
  <c r="H416" l="1"/>
  <c r="H319"/>
  <c r="H246"/>
  <c r="H227"/>
  <c r="H226" s="1"/>
  <c r="H225" s="1"/>
  <c r="H212"/>
  <c r="H211" s="1"/>
  <c r="H210" s="1"/>
  <c r="H377"/>
  <c r="H376" s="1"/>
  <c r="H375" s="1"/>
  <c r="H517"/>
  <c r="H516" s="1"/>
  <c r="H38"/>
  <c r="H47"/>
  <c r="H56"/>
  <c r="H66"/>
  <c r="H162"/>
  <c r="H161" s="1"/>
  <c r="H252"/>
  <c r="H283"/>
  <c r="H145"/>
  <c r="H172"/>
  <c r="H171" s="1"/>
  <c r="H170" s="1"/>
  <c r="H333"/>
  <c r="H332" s="1"/>
  <c r="H443"/>
  <c r="H442" s="1"/>
  <c r="H496"/>
  <c r="H482" s="1"/>
  <c r="H135"/>
  <c r="H134" s="1"/>
  <c r="H127" s="1"/>
  <c r="H259"/>
  <c r="H290"/>
  <c r="H274" s="1"/>
  <c r="H312"/>
  <c r="H429"/>
  <c r="H428" s="1"/>
  <c r="H427" s="1"/>
  <c r="H82"/>
  <c r="H81" s="1"/>
  <c r="H19"/>
  <c r="H18" s="1"/>
  <c r="H17" s="1"/>
  <c r="H16" s="1"/>
  <c r="H73"/>
  <c r="H65" s="1"/>
  <c r="H95"/>
  <c r="H105"/>
  <c r="H104" s="1"/>
  <c r="H103" s="1"/>
  <c r="H102" s="1"/>
  <c r="H244"/>
  <c r="H243" s="1"/>
  <c r="H242" s="1"/>
  <c r="H505"/>
  <c r="H504" s="1"/>
  <c r="H551"/>
  <c r="H356"/>
  <c r="H355" s="1"/>
  <c r="H354" s="1"/>
  <c r="H515"/>
  <c r="H514"/>
  <c r="H531"/>
  <c r="H530" s="1"/>
  <c r="G187"/>
  <c r="G186" s="1"/>
  <c r="G185" s="1"/>
  <c r="H311" l="1"/>
  <c r="H374"/>
  <c r="H273"/>
  <c r="H272" s="1"/>
  <c r="H37"/>
  <c r="H426"/>
  <c r="H425" s="1"/>
  <c r="H169"/>
  <c r="H144"/>
  <c r="H480"/>
  <c r="H472" s="1"/>
  <c r="H481"/>
  <c r="G179"/>
  <c r="H80"/>
  <c r="H36" s="1"/>
  <c r="H8" s="1"/>
  <c r="G461"/>
  <c r="G562"/>
  <c r="G561" s="1"/>
  <c r="G560" s="1"/>
  <c r="G559" s="1"/>
  <c r="G557"/>
  <c r="G556" s="1"/>
  <c r="G555" s="1"/>
  <c r="G554" s="1"/>
  <c r="G553" s="1"/>
  <c r="G552" s="1"/>
  <c r="G152"/>
  <c r="G151" s="1"/>
  <c r="G247"/>
  <c r="G549"/>
  <c r="G548" s="1"/>
  <c r="G547" s="1"/>
  <c r="G546" s="1"/>
  <c r="G545" s="1"/>
  <c r="G544" s="1"/>
  <c r="G542"/>
  <c r="G541" s="1"/>
  <c r="G540" s="1"/>
  <c r="G538"/>
  <c r="G537" s="1"/>
  <c r="G536" s="1"/>
  <c r="G534"/>
  <c r="G533" s="1"/>
  <c r="G532" s="1"/>
  <c r="H241" l="1"/>
  <c r="H570" s="1"/>
  <c r="G245"/>
  <c r="G246"/>
  <c r="G551"/>
  <c r="G145"/>
  <c r="G531"/>
  <c r="G530" s="1"/>
  <c r="G478"/>
  <c r="G477" s="1"/>
  <c r="G476" s="1"/>
  <c r="G475" s="1"/>
  <c r="G474" s="1"/>
  <c r="G473" s="1"/>
  <c r="G465"/>
  <c r="G464" s="1"/>
  <c r="G463" s="1"/>
  <c r="G459"/>
  <c r="G458" s="1"/>
  <c r="G457" s="1"/>
  <c r="G445"/>
  <c r="G444" s="1"/>
  <c r="G449"/>
  <c r="G448" s="1"/>
  <c r="G453"/>
  <c r="G452" s="1"/>
  <c r="G431"/>
  <c r="G430" s="1"/>
  <c r="G435"/>
  <c r="G434" s="1"/>
  <c r="G439"/>
  <c r="G438" s="1"/>
  <c r="G423"/>
  <c r="G422" s="1"/>
  <c r="G421" s="1"/>
  <c r="G379"/>
  <c r="G378" s="1"/>
  <c r="G383"/>
  <c r="G382" s="1"/>
  <c r="G387"/>
  <c r="G386" s="1"/>
  <c r="G372"/>
  <c r="G371" s="1"/>
  <c r="G370" s="1"/>
  <c r="G369" s="1"/>
  <c r="G335"/>
  <c r="G334" s="1"/>
  <c r="G339"/>
  <c r="G338" s="1"/>
  <c r="G343"/>
  <c r="G342" s="1"/>
  <c r="G321"/>
  <c r="G320" s="1"/>
  <c r="G325"/>
  <c r="G324" s="1"/>
  <c r="G329"/>
  <c r="G328" s="1"/>
  <c r="G309"/>
  <c r="G308" s="1"/>
  <c r="G307" s="1"/>
  <c r="G292"/>
  <c r="G291" s="1"/>
  <c r="G296"/>
  <c r="G295" s="1"/>
  <c r="G300"/>
  <c r="G299" s="1"/>
  <c r="G261"/>
  <c r="G260" s="1"/>
  <c r="G265"/>
  <c r="G264" s="1"/>
  <c r="G269"/>
  <c r="G268" s="1"/>
  <c r="G239"/>
  <c r="G238" s="1"/>
  <c r="G237" s="1"/>
  <c r="G236" s="1"/>
  <c r="G227" s="1"/>
  <c r="G226" s="1"/>
  <c r="G225" s="1"/>
  <c r="G223"/>
  <c r="G222" s="1"/>
  <c r="G221" s="1"/>
  <c r="G176"/>
  <c r="G167"/>
  <c r="G166" s="1"/>
  <c r="G142"/>
  <c r="G141" s="1"/>
  <c r="G140" s="1"/>
  <c r="G132"/>
  <c r="G131" s="1"/>
  <c r="G130" s="1"/>
  <c r="G129" s="1"/>
  <c r="G128" s="1"/>
  <c r="G119"/>
  <c r="G118" s="1"/>
  <c r="G117" s="1"/>
  <c r="G107"/>
  <c r="G106" s="1"/>
  <c r="G111"/>
  <c r="G110" s="1"/>
  <c r="G115"/>
  <c r="G114" s="1"/>
  <c r="G84"/>
  <c r="G83" s="1"/>
  <c r="G88"/>
  <c r="G87" s="1"/>
  <c r="G92"/>
  <c r="G91" s="1"/>
  <c r="G34"/>
  <c r="G33" s="1"/>
  <c r="G32" s="1"/>
  <c r="G21"/>
  <c r="G20" s="1"/>
  <c r="G29"/>
  <c r="G28" s="1"/>
  <c r="G25"/>
  <c r="G24" s="1"/>
  <c r="G14"/>
  <c r="G13" s="1"/>
  <c r="G12" s="1"/>
  <c r="G11" s="1"/>
  <c r="G10" s="1"/>
  <c r="G9" s="1"/>
  <c r="G349"/>
  <c r="G348" s="1"/>
  <c r="G352"/>
  <c r="G351" s="1"/>
  <c r="G520"/>
  <c r="G519" s="1"/>
  <c r="G518" s="1"/>
  <c r="G524"/>
  <c r="G523" s="1"/>
  <c r="G522" s="1"/>
  <c r="G528"/>
  <c r="G527" s="1"/>
  <c r="G526" s="1"/>
  <c r="G367"/>
  <c r="G366" s="1"/>
  <c r="G365" s="1"/>
  <c r="G512"/>
  <c r="G511" s="1"/>
  <c r="G510" s="1"/>
  <c r="G508"/>
  <c r="G507" s="1"/>
  <c r="G506" s="1"/>
  <c r="G501"/>
  <c r="G500" s="1"/>
  <c r="G498"/>
  <c r="G497" s="1"/>
  <c r="G493"/>
  <c r="G492" s="1"/>
  <c r="G489"/>
  <c r="G488" s="1"/>
  <c r="G485"/>
  <c r="G484" s="1"/>
  <c r="G406"/>
  <c r="G405" s="1"/>
  <c r="G404" s="1"/>
  <c r="G314"/>
  <c r="G313" s="1"/>
  <c r="G317"/>
  <c r="G316" s="1"/>
  <c r="G277"/>
  <c r="G276" s="1"/>
  <c r="G275" s="1"/>
  <c r="G305"/>
  <c r="G304" s="1"/>
  <c r="G303" s="1"/>
  <c r="G403" l="1"/>
  <c r="G505"/>
  <c r="G504" s="1"/>
  <c r="G377"/>
  <c r="G376" s="1"/>
  <c r="G375" s="1"/>
  <c r="G443"/>
  <c r="G442" s="1"/>
  <c r="G456"/>
  <c r="G312"/>
  <c r="G333"/>
  <c r="G332" s="1"/>
  <c r="G259"/>
  <c r="G319"/>
  <c r="G429"/>
  <c r="G428" s="1"/>
  <c r="G427" s="1"/>
  <c r="G290"/>
  <c r="G274" s="1"/>
  <c r="G347"/>
  <c r="G346" s="1"/>
  <c r="G19"/>
  <c r="G18" s="1"/>
  <c r="G17" s="1"/>
  <c r="G16" s="1"/>
  <c r="G82"/>
  <c r="G81" s="1"/>
  <c r="G105"/>
  <c r="G104" s="1"/>
  <c r="G103" s="1"/>
  <c r="G102" s="1"/>
  <c r="G483"/>
  <c r="G517"/>
  <c r="G516" s="1"/>
  <c r="G496"/>
  <c r="G482" s="1"/>
  <c r="G288"/>
  <c r="G287" s="1"/>
  <c r="G285"/>
  <c r="G284" s="1"/>
  <c r="G257"/>
  <c r="G256" s="1"/>
  <c r="G254"/>
  <c r="G253" s="1"/>
  <c r="G138"/>
  <c r="G137" s="1"/>
  <c r="G136" s="1"/>
  <c r="G135" s="1"/>
  <c r="G134" s="1"/>
  <c r="G127" s="1"/>
  <c r="G219"/>
  <c r="G218" s="1"/>
  <c r="G217" s="1"/>
  <c r="G212" l="1"/>
  <c r="G211" s="1"/>
  <c r="G210" s="1"/>
  <c r="G426"/>
  <c r="G425" s="1"/>
  <c r="G283"/>
  <c r="G480"/>
  <c r="G481"/>
  <c r="G311"/>
  <c r="G514"/>
  <c r="G515"/>
  <c r="G252"/>
  <c r="G244" s="1"/>
  <c r="G243" s="1"/>
  <c r="G242" s="1"/>
  <c r="G173"/>
  <c r="G172" s="1"/>
  <c r="G363"/>
  <c r="G362" s="1"/>
  <c r="G361" s="1"/>
  <c r="G359"/>
  <c r="G358" s="1"/>
  <c r="G357" s="1"/>
  <c r="G171" l="1"/>
  <c r="G170" s="1"/>
  <c r="G356"/>
  <c r="G355" s="1"/>
  <c r="G354" s="1"/>
  <c r="G472"/>
  <c r="G273"/>
  <c r="G272" s="1"/>
  <c r="G197"/>
  <c r="G196" s="1"/>
  <c r="G419"/>
  <c r="G418" s="1"/>
  <c r="G417" s="1"/>
  <c r="G416" s="1"/>
  <c r="G374" s="1"/>
  <c r="G164"/>
  <c r="G163" s="1"/>
  <c r="G162" s="1"/>
  <c r="G161" s="1"/>
  <c r="G144" s="1"/>
  <c r="G191" l="1"/>
  <c r="G190" s="1"/>
  <c r="G189" s="1"/>
  <c r="G169" s="1"/>
  <c r="G241"/>
  <c r="G62"/>
  <c r="G61" s="1"/>
  <c r="G58"/>
  <c r="G57" s="1"/>
  <c r="G100"/>
  <c r="G99" s="1"/>
  <c r="G97"/>
  <c r="G96" s="1"/>
  <c r="G78"/>
  <c r="G77" s="1"/>
  <c r="G75"/>
  <c r="G74" s="1"/>
  <c r="G71"/>
  <c r="G70" s="1"/>
  <c r="G68"/>
  <c r="G67" s="1"/>
  <c r="G53"/>
  <c r="G52" s="1"/>
  <c r="G49"/>
  <c r="G48" s="1"/>
  <c r="G40"/>
  <c r="G39" s="1"/>
  <c r="G44"/>
  <c r="G43" s="1"/>
  <c r="G38" l="1"/>
  <c r="G95"/>
  <c r="G80" s="1"/>
  <c r="G56"/>
  <c r="G47"/>
  <c r="G73"/>
  <c r="G66"/>
  <c r="G125"/>
  <c r="G124" s="1"/>
  <c r="G123" s="1"/>
  <c r="G122" s="1"/>
  <c r="G121" s="1"/>
  <c r="G37" l="1"/>
  <c r="G65"/>
  <c r="G36" l="1"/>
  <c r="G8" s="1"/>
  <c r="G570" s="1"/>
</calcChain>
</file>

<file path=xl/sharedStrings.xml><?xml version="1.0" encoding="utf-8"?>
<sst xmlns="http://schemas.openxmlformats.org/spreadsheetml/2006/main" count="1710" uniqueCount="243">
  <si>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</si>
  <si>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</si>
  <si>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</si>
  <si>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</si>
  <si>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</si>
  <si>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</si>
  <si>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</si>
  <si>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</si>
  <si>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</si>
  <si>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</si>
  <si>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</si>
  <si>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</si>
  <si>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</si>
  <si>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</si>
  <si>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</si>
  <si>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</si>
  <si>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</si>
  <si>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</si>
  <si>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03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</si>
  <si>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</si>
  <si>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</si>
  <si>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</si>
  <si>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</si>
  <si>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</si>
  <si>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</si>
  <si>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</si>
  <si>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</si>
  <si>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</si>
  <si>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</si>
  <si>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</si>
  <si>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</si>
  <si>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</si>
  <si>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</si>
  <si>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</si>
  <si>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</si>
  <si>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</si>
  <si>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</si>
  <si>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</si>
  <si>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</si>
  <si>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Закупка товаров, работ, услуг в сфере информационно-коммуникационных технологий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</si>
  <si>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</si>
  <si>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</si>
  <si>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</si>
  <si>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</si>
  <si>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</si>
  <si>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</si>
  <si>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</si>
  <si>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</si>
  <si>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</si>
  <si>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</si>
  <si>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</si>
  <si>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Прочие  закупки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</si>
  <si>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</si>
  <si>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</si>
  <si>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</si>
  <si>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</si>
  <si>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07</t>
  </si>
  <si>
    <t>Расходы на выплаты персоналу казенных учреждений</t>
  </si>
  <si>
    <t>110</t>
  </si>
  <si>
    <t>111</t>
  </si>
  <si>
    <t>Молодежная политика и оздоровление детей</t>
  </si>
  <si>
    <t>Проведение мероприятий для детей и молодежи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</si>
  <si>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</si>
  <si>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</si>
  <si>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</si>
  <si>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</si>
  <si>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</si>
  <si>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</si>
  <si>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</si>
  <si>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</si>
  <si>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</si>
  <si>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</si>
  <si>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</si>
  <si>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</si>
  <si>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</si>
  <si>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</si>
  <si>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</si>
  <si>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Прочая закупка товаров, работ и услуг для государственных (муниципальных) нужд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</si>
  <si>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</si>
  <si>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</si>
  <si>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</si>
  <si>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</si>
  <si>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</si>
  <si>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годах"</t>
  </si>
  <si>
    <t>Обеспечение населения качественным жильем и жилищно-коммунальными услугами</t>
  </si>
  <si>
    <t>Поддержка жилищного хозяйства</t>
  </si>
  <si>
    <t>Организация сбора и вывоза бытовых отходов и мусора</t>
  </si>
  <si>
    <t>Развитие молодежной политики</t>
  </si>
  <si>
    <t>Развитие образования, создание условий для социализации детей и молодежи</t>
  </si>
  <si>
    <t>Расходы в сфере культуры</t>
  </si>
  <si>
    <t>Дворцы и дома культуры, другие учреждения культуры и средств массовой информации</t>
  </si>
  <si>
    <t>Расходы в области социальной политики</t>
  </si>
  <si>
    <t>Пенсии</t>
  </si>
  <si>
    <t>Непрограммная часть местного бюджета</t>
  </si>
  <si>
    <t>Фонд оплаты труда и страховые взносы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</si>
  <si>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</si>
  <si>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</si>
  <si>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 xml:space="preserve">Расходы на образование  и организацию деятельности комиссий по делам несовершеннолетних и защите их прав </t>
  </si>
  <si>
    <t>Расходы на осуществление организации и обеспечение деятельности по опеке и попечительству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</si>
  <si>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</si>
  <si>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Расходы, необходимые для ведения регистра муниципальных нормативных правовых актов</t>
  </si>
  <si>
    <t>Обеспечение деятельности финансовых, налоговых и таможенных органов и органов финансового контроля</t>
  </si>
  <si>
    <t>06</t>
  </si>
  <si>
    <t>Расходы на администрирование передаваемых отдельных полномочий Новосибирской области по обеспечению социальной поддержки и социального обслуживания отдельных категорий граждан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</si>
  <si>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средст, поступивших из областного бюджета</t>
  </si>
  <si>
    <t>Межбюджетные трансферты</t>
  </si>
  <si>
    <t>Субвенция</t>
  </si>
  <si>
    <t>530</t>
  </si>
  <si>
    <t>Другие вопросы в области национальной экономики</t>
  </si>
  <si>
    <t>12</t>
  </si>
  <si>
    <t>Развитие субъектов малого и среднего предпринимательства в Северном районе Новосибирской области</t>
  </si>
  <si>
    <t>Развитие субъектов малого и среднего предпринимательства в Северном районе Новосибирской области за счет средств областного бюджета в рамках государственной программы "Развитие субъектов малого и среднего предпринимательства в Новосибирской области на 2012-2016 годы"</t>
  </si>
  <si>
    <t>Иные межбюджетные трансферты</t>
  </si>
  <si>
    <t>Субсидии юридическим лицам (кроме государственных (муниципальных) учреждений), государственных корпораций (компаний), индивидуальным предпринимателям, физическим лицам-производителям товаров, работ, услуг</t>
  </si>
  <si>
    <t>810</t>
  </si>
  <si>
    <t>Другие вопросы в области образования</t>
  </si>
  <si>
    <t>Развитие физической культуры и спорта в Северном районе Новосибирской области</t>
  </si>
  <si>
    <t>Капитальный ремонт спортивных залов образовательных учреждений Северного района Новосибирской области за счет средств областного бюджета в рамках мероприятий государственной программы "Развитие физической культуры и спорта в Новосибирской области на 2011-2015 годы"</t>
  </si>
  <si>
    <t>Закупка товаров, работ, услуг в целях капитального ремонта муниципального имущества</t>
  </si>
  <si>
    <t>Бюджетные инвестиции</t>
  </si>
  <si>
    <t>400</t>
  </si>
  <si>
    <t>Бюджетные инвестиции в объекты муниципальной собственности казенным учреждениям вне рамок государственного оборонного заказа</t>
  </si>
  <si>
    <t>411</t>
  </si>
  <si>
    <t>Мероприятия по проведению оздоровительной компании детей в Северном районе Новосибирской области</t>
  </si>
  <si>
    <t>Реализация мероприятий по проведению оздоровительной компании детей в рамках государственной программы Новосибирской области "Развития системы социальной поддержки населения Новосибирской области" за счет средств областного бюджета</t>
  </si>
  <si>
    <t>Бюджетные инвестиции на приобретение объектов недвижимого имущества</t>
  </si>
  <si>
    <t>440</t>
  </si>
  <si>
    <t>Бюджетные инвестиции на приобретение объектов недвижимого имущества казенным учреждениям</t>
  </si>
  <si>
    <t>441</t>
  </si>
  <si>
    <t>Мероприятия по коммунальному хозяйству</t>
  </si>
  <si>
    <t>Обеспечение пожарной безопасности</t>
  </si>
  <si>
    <t>Обеспечение безопасности жизнедеятельности населения Северного района Новосибирской области</t>
  </si>
  <si>
    <t>Обеспечение безопасности жизнедеятельности населения Северного района Новосибирской области за счет средств областного бюджета в рамках ведомственной целевой программы "Пожарная безопасность в Новосибирской области на период 2014-2016 годов"</t>
  </si>
  <si>
    <t>Образование</t>
  </si>
  <si>
    <t>Дошкольное образование</t>
  </si>
  <si>
    <t>Развитие образования, создание условий для социализации детей и молодежи в Северном районе Новосибирской области</t>
  </si>
  <si>
    <t>Детские дошкольные учреждения</t>
  </si>
  <si>
    <t>112</t>
  </si>
  <si>
    <t>Общее образование</t>
  </si>
  <si>
    <t>Школы-детские сады, школы начальные, неполные средние и средние</t>
  </si>
  <si>
    <t>Обеспечение деятельности школ-детских садов, школ начальных, неполных средних и средних, за счет средств областного бюджета</t>
  </si>
  <si>
    <t>Обеспечение деятельности школ-детских садов, школ начальных, неполных средних и средних, за счет средств местного бюджета</t>
  </si>
  <si>
    <t>Осуществление мероприятий по замене окон в муниципальных образовательных учреждениях Северного района Новосибирской области, за счет средств областного бюджета</t>
  </si>
  <si>
    <t>243</t>
  </si>
  <si>
    <t>Организация питания обущающихся, воспитанников муниципальных общеобразовательных усреждений Северного района Новосибирской области из многодетных и малоимущих семей, за счет средств областного бюджета  в рамках государственной программы Новосибирской области "Совершенствование организации школьного питания в Новосибирской области на 2012-2016 годы"</t>
  </si>
  <si>
    <t>Школы-интернаты</t>
  </si>
  <si>
    <t>Обеспечение деятельности школ-интернатов, за счет средств областного бюджета</t>
  </si>
  <si>
    <t>Обеспечение деятельности школ-интернатов, за счет средств местного бюджета</t>
  </si>
  <si>
    <t>Учреждения по внешкольной работе с детьми</t>
  </si>
  <si>
    <t>Обеспечение деятельности учреждений по внешкольной работе с детьми</t>
  </si>
  <si>
    <t>Мероприятия направленные на проведение учебных сборов с обучающимися старших классов общеобразовательных учреждений Северного района Новосибирской области</t>
  </si>
  <si>
    <t>Мероприятия направленные на проведение учебных сборов с обучающимися старших классов общеобразовательных учреждений Северного района Новосибирской области, за счет средств областного бюджета в рамках государственной программы Новосибирской области "Допризывная подготовка граждан Российской Федерации в Новосибирской области на 2012-2016 годы"</t>
  </si>
  <si>
    <t>Учреждения, обеспечивающие предоставление услуг в сфере образования</t>
  </si>
  <si>
    <t>Обеспечение деятельности учреждений, обеспечивающих предоставление услуг в сфере образования</t>
  </si>
  <si>
    <t>Библиотеки</t>
  </si>
  <si>
    <t>Обеспечение деятельности учреждений централизованной библиотечной системы</t>
  </si>
  <si>
    <t>Социальное обслуживание населения</t>
  </si>
  <si>
    <t>Учреждения социального обслуживания населения</t>
  </si>
  <si>
    <t>Расходы на обеспечение социального обслуживания отдельных категорий граждан, за счет средств областного бюджета</t>
  </si>
  <si>
    <t>Расходы на обеспечение социального обслуживания отдельных категорий граждан, за счет средств местного бюджета</t>
  </si>
  <si>
    <t>Социальное обеспечение населения</t>
  </si>
  <si>
    <t>Предоставление социальной выплаты молодым семьям на приобретение (строительство) жилья за счет средств областного бюджета в рамках государственной программы Новосибирской области "Обеспечение жильем молодых семей в Новосибирской области на 2011-2015 годы"</t>
  </si>
  <si>
    <t>Социальные выплаты гражданам, кроме публичных нормативных социальных выплат</t>
  </si>
  <si>
    <t>Субсидии гражданам на приобретение жилья</t>
  </si>
  <si>
    <t>Мероприятия по улучшению жилищных условий граждан Российской Федерации, проживающих в сельской местности за счет средств областного бюджета в рамках ведомственной целевой программы "Развитие сельских территорий в Новосибирской области на 2014-2020 годы"</t>
  </si>
  <si>
    <t>Охрана семьи и детства</t>
  </si>
  <si>
    <t>Реализация мероприятий по проведению оздоровительной компании детей за счет средст Северного района Новосибирской области</t>
  </si>
  <si>
    <t>Содержание ребенка в семье опекуна и приемной семье, а также оплата труда приемного родителя</t>
  </si>
  <si>
    <t>Выплата приемной семье на содержание подопечных детей</t>
  </si>
  <si>
    <t>Пособия и компенсации гражданам и иные социальные выплаты, кроме публичных нормативных обязательств</t>
  </si>
  <si>
    <t>Выплата вознаграждения приемным родителям</t>
  </si>
  <si>
    <t>Выплаты семьям опекунов на содержание подопечных детей</t>
  </si>
  <si>
    <t>Расходы на социальную поддержку детей-сирот и детей, оставшихся без попечения родителей</t>
  </si>
  <si>
    <t>Расходы на предоставление бесплатного питания, бесплатного комплекта одежды и обуви, мягкого инвентаря и оборудования, на культурно-массовые мероприятия, детям-сиротам и детям, оставшимся без попечения родителей, обучающихся в муниципальных образовательных учреждениях</t>
  </si>
  <si>
    <t>300</t>
  </si>
  <si>
    <t>320</t>
  </si>
  <si>
    <t>321</t>
  </si>
  <si>
    <t>Обеспечение безопасности жизнедеятельности населения Северного района Новосибирской области, за счет средств Северного района Новосибирской области</t>
  </si>
  <si>
    <t>Мероприятия по благоустройству территории Северного района Новосибирской области за счет средств Северного района Новосибирской области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</si>
  <si>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</si>
  <si>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</si>
  <si>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</si>
  <si>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Природоохранные мероприятия</t>
  </si>
  <si>
    <t>Организация питания обущающихся, воспитанников муниципальных общеобразовательных усреждений Северного района Новосибирской области из многодетных и малоимущих семей, за счет средств Северного района Новосибирской области</t>
  </si>
  <si>
    <t>Капитальный ремонт спортивных залов образовательных учреждений Северного района Новосибирской области за счет средств Северного района Новосибирской области</t>
  </si>
  <si>
    <t>Мероприятия в сфере культуры, кинематографии, средств массовой информации</t>
  </si>
  <si>
    <t>Поддержка в сфере культуры, кинематографии и средств массовой информации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</si>
  <si>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</si>
  <si>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Другие вопросы в области социальной политики</t>
  </si>
  <si>
    <t>Реализация мероприятий в области социальной политики за счет средств областного бюджета в рамках государственной программы Новосибирской области "Развитие системы социальной поддержки населения новосибирской области на 2014-2019 годы" Подпрограммы "Семья и дети"</t>
  </si>
  <si>
    <t>Физическая культура и спорт</t>
  </si>
  <si>
    <t>Физическая культура</t>
  </si>
  <si>
    <t>500</t>
  </si>
  <si>
    <t>Субсидии</t>
  </si>
  <si>
    <t>520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</si>
  <si>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</si>
  <si>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521</t>
  </si>
  <si>
    <t>Дотации бюджетам субъектов Российской Федерации и муниципальных образований</t>
  </si>
  <si>
    <t>Выравнивание бюджетной обеспеченности</t>
  </si>
  <si>
    <t xml:space="preserve">Выравнивание бюджетной обеспеченности поселений из районного фонда финансовой поддержки 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</si>
  <si>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</si>
  <si>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</si>
  <si>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бюджетам субъектов Российской Федерации и муниципальных образований общего характера</t>
  </si>
  <si>
    <t>Иные межбюджетные трансферты, передаваемые бюджетам поселений за счет средст дорожного фонда Северного района Новосибирской области для формирования дорожного фонда поселений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</si>
  <si>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</si>
  <si>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</si>
  <si>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Развитие автомобильных дорог местного значения в Северном районе Новосибирской области за счет средств областного бюджета</t>
  </si>
  <si>
    <t>Обеспечение мероприятий по стимулированию развития жилищного строительства за счет средств областного бюджета</t>
  </si>
  <si>
    <t>Обеспечение мероприятий по стимулированию развития жилищного строительства за счет средств Северного района Новосибирской области</t>
  </si>
  <si>
    <t>Реализация мероприятий помодернизации систем коммунальной инфраструктуры за счет средств государственной корпорации "Фонд содействия реформированию жилищно-коммунального хозяйства"</t>
  </si>
  <si>
    <t>Реализация мероприятий помодернизации систем коммунальной инфраструктуры за счет средств Северного района Новосибирской области</t>
  </si>
  <si>
    <t xml:space="preserve">Мероприятия по подготовке объектов жилищно-коммунального хозяйства Северного района Новосибирской области к работе в осенне-зимний период за счет средств Северного района Новосибирской области </t>
  </si>
  <si>
    <t>Мероприятия по подготовке объектов жилищно-коммунального хозяйства Северного района Новосибирской области к работе в осенне-зимний период за счет средств областного бюджета</t>
  </si>
  <si>
    <t>Мероприятия по благоустройству территории Северного района Новосибирской области, за счет средств областного бюджета</t>
  </si>
  <si>
    <t>Реализация мероприятий по ликвидации несанкционированных мест размещения отходов за счет средств областного бюджета в рамках государственной программы Новосибирской области "Развитие системы обращения с отходами производства и потребления в Новосибирской области на 2012-2016 годы"</t>
  </si>
  <si>
    <t xml:space="preserve">Реализация мероприятий по ликвидации несанкционированных мест размещения отходов за счет средств Северного района  Новосибирской области </t>
  </si>
  <si>
    <t>Мероприятия по строительству и реконструкции объектов образования</t>
  </si>
  <si>
    <t>Мероприятия по строительству и реконструкции дошкольных учреждений за счет средств областного бюджета</t>
  </si>
  <si>
    <t>Мероприятия по строительству и реконструкции дошкольных учреждений за счет средств Северного района Новосибирской области</t>
  </si>
  <si>
    <t>Осуществление мероприятий по замене окон в муниципальных образовательных учреждениях Северного района Новосибирской области, за счет средств Северного района Новосибирской области</t>
  </si>
  <si>
    <t>Обеспечение деятельности  дошкольных учреждений за счет средств областного бюджета</t>
  </si>
  <si>
    <t>Обеспечение деятельности  дошкольных учреждений за счет средств Северного района Новосибирской области</t>
  </si>
  <si>
    <t>Расходы на проведение мероприятий для детей и молодежи</t>
  </si>
  <si>
    <t>Осуществление мероприятий по выявлению одаренных детей и талантливой молодежи в Северном районе Новосибирской области за счет средств Северного района Новосибирской области</t>
  </si>
  <si>
    <t>Осуществление мероприятий по выявлению одаренных детей и талантливой молодежи в Северном районе Новосибирской области за счет средств областного бюджета в рамках государственной программы Новосибирской области "Выявление и поддержка одаренных детей и талантливой молодежи в Новосибирской области на 2013-2017 годы"</t>
  </si>
  <si>
    <t>Капитальный ремонт учреждений культуры Северного района Новосибирской области</t>
  </si>
  <si>
    <t>Условно-утвержденные расходы</t>
  </si>
  <si>
    <t>Мероприятия направленные на проведение учебных сборов с обучающимися старших классов общеобразовательных учреждений Северного района Новосибирской области, за счет средств Северного района Новосибирской области</t>
  </si>
  <si>
    <t>Таблица 2</t>
  </si>
  <si>
    <t>главный распорядитель бюджетных средств</t>
  </si>
  <si>
    <t>Администрация Северного района Новосибирской области</t>
  </si>
  <si>
    <t>Ведомственная структура расходов местного бюджета  на 2015-2016 годы</t>
  </si>
  <si>
    <t>Мероприятия по подготовке объектов жилищно-коммунального хозяйства Северного района Новосибирской области к работе в осенне-зимний период за счет средств областного бюджета в рамках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2012-2015 годы"</t>
  </si>
  <si>
    <t>Мероприятия по благоустройству территории Северного района Новосибирской области за счет средств областного бюджета в рамках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2012-2015 годы"</t>
  </si>
  <si>
    <t>Расходы на повышение уровня доступности объектов в приоритетных сферах жизнидеятельности инвалидов и других маломобильных групп населения за счет средств областного бюджета в рамках подпрограммы "Доступная среда для инвалидов в Новосибирской области на 2012-2015 годы" государственной программы Новосибирской области "Развитие социальной поддержки населения Новосибирской области" на 2014-2019 годы"</t>
  </si>
  <si>
    <t>Расходы на совершенствование мер социального обслуживания граждан пожилого возраста за счет средств областного бюджета в рамках подпрограммы "Повышение качества жизни граждан пожилого возраста в Новосибирской области на 2012-2016 годы" государственной программы Новосибирской области "Развитие социальной поддержки населения Новосибирской области" на 2014-2019 годы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</si>
  <si>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"Развитие системы социальной поддержки населения Новосибирской области"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</si>
  <si>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</si>
  <si>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Развитие субъектов малого и среднего предпринимательства в Северном районе Новосибирской области за счет средств Северного района Новосибирской области в рамках  программы "Развитие субъектов малого и среднего предпринимательства в Северном районе Новосибирской области на 2009-2013 годы"</t>
  </si>
  <si>
    <t>Расходы на капитальный ремонт учреждений культуры Северного района Новосибирской области за счет средств областного бюджета в рамках государственной программы Новосибирской области "Культура Новосибирской области на 2012-2016 годы"</t>
  </si>
  <si>
    <t xml:space="preserve">Культура, кинематография </t>
  </si>
  <si>
    <t>Физкультурно-оздоровительная работа и спортивные мероприятия</t>
  </si>
  <si>
    <t>Приложение 6 к решению  Совета депутатов Северного района Новосибирской области "О местном бюджете Северного района Новосибирской области на 2014 год и плановый период 2015 и 2016 годов"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</si>
</sst>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0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right" wrapText="1"/>
    </xf>
    <xf numFmtId="0" fontId="8" fillId="0" borderId="1" xfId="0" applyFont="1" applyBorder="1"/>
    <xf numFmtId="0" fontId="8" fillId="0" borderId="1" xfId="0" applyFont="1" applyBorder="1" applyAlignment="1"/>
    <xf numFmtId="49" fontId="8" fillId="0" borderId="1" xfId="0" applyNumberFormat="1" applyFont="1" applyBorder="1"/>
    <xf numFmtId="167" fontId="8" fillId="0" borderId="1" xfId="0" applyNumberFormat="1" applyFont="1" applyBorder="1"/>
    <xf numFmtId="0" fontId="8" fillId="0" borderId="1" xfId="0" applyFont="1" applyBorder="1" applyAlignment="1">
      <alignment vertical="justify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9" fillId="0" borderId="1" xfId="0" applyFont="1" applyBorder="1"/>
    <xf numFmtId="165" fontId="8" fillId="0" borderId="1" xfId="0" applyNumberFormat="1" applyFont="1" applyBorder="1" applyAlignment="1">
      <alignment horizontal="left"/>
    </xf>
    <xf numFmtId="0" fontId="6" fillId="0" borderId="0" xfId="0" applyFont="1"/>
    <xf numFmtId="167" fontId="9" fillId="0" borderId="1" xfId="0" applyNumberFormat="1" applyFont="1" applyBorder="1"/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Font="1" applyBorder="1" applyAlignment="1">
      <alignment wrapText="1"/>
    </xf>
    <xf numFmtId="49" fontId="9" fillId="0" borderId="2" xfId="0" applyNumberFormat="1" applyFont="1" applyBorder="1"/>
    <xf numFmtId="49" fontId="9" fillId="0" borderId="3" xfId="0" applyNumberFormat="1" applyFont="1" applyBorder="1"/>
    <xf numFmtId="165" fontId="9" fillId="0" borderId="2" xfId="0" applyNumberFormat="1" applyFont="1" applyBorder="1" applyAlignment="1">
      <alignment horizontal="left"/>
    </xf>
    <xf numFmtId="164" fontId="2" fillId="0" borderId="2" xfId="1" applyNumberFormat="1" applyFont="1" applyFill="1" applyBorder="1" applyAlignment="1" applyProtection="1">
      <alignment horizontal="left"/>
      <protection hidden="1"/>
    </xf>
    <xf numFmtId="164" fontId="2" fillId="0" borderId="3" xfId="1" applyNumberFormat="1" applyFont="1" applyFill="1" applyBorder="1" applyAlignment="1" applyProtection="1">
      <alignment horizontal="left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0" fontId="5" fillId="0" borderId="1" xfId="0" applyFont="1" applyBorder="1"/>
    <xf numFmtId="165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165" fontId="8" fillId="0" borderId="1" xfId="0" applyNumberFormat="1" applyFont="1" applyFill="1" applyBorder="1" applyAlignment="1">
      <alignment horizontal="left"/>
    </xf>
    <xf numFmtId="167" fontId="6" fillId="0" borderId="1" xfId="0" applyNumberFormat="1" applyFont="1" applyBorder="1"/>
    <xf numFmtId="165" fontId="9" fillId="0" borderId="1" xfId="0" applyNumberFormat="1" applyFont="1" applyBorder="1"/>
    <xf numFmtId="164" fontId="2" fillId="0" borderId="1" xfId="1" applyNumberFormat="1" applyFont="1" applyFill="1" applyBorder="1" applyAlignment="1" applyProtection="1">
      <alignment horizontal="left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left"/>
      <protection hidden="1"/>
    </xf>
    <xf numFmtId="165" fontId="3" fillId="0" borderId="1" xfId="1" applyNumberFormat="1" applyFont="1" applyFill="1" applyBorder="1" applyAlignment="1" applyProtection="1">
      <alignment horizontal="right" wrapText="1"/>
      <protection hidden="1"/>
    </xf>
    <xf numFmtId="49" fontId="5" fillId="0" borderId="1" xfId="0" applyNumberFormat="1" applyFont="1" applyBorder="1" applyAlignment="1">
      <alignment horizontal="left"/>
    </xf>
    <xf numFmtId="165" fontId="5" fillId="0" borderId="1" xfId="0" applyNumberFormat="1" applyFont="1" applyBorder="1"/>
    <xf numFmtId="49" fontId="5" fillId="0" borderId="0" xfId="0" applyNumberFormat="1" applyFont="1" applyAlignment="1">
      <alignment horizontal="left"/>
    </xf>
    <xf numFmtId="165" fontId="5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left"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1"/>
  <sheetViews>
    <sheetView tabSelected="1" workbookViewId="0">
      <selection activeCell="E1" sqref="E1:H1"/>
    </sheetView>
  </sheetViews>
  <sheetFormatPr defaultRowHeight="15"/>
  <cols>
    <col min="1" max="1" width="52" style="3" customWidth="1"/>
    <col min="2" max="2" width="12.28515625" style="3" customWidth="1"/>
    <col min="3" max="3" width="9.140625" style="3"/>
    <col min="4" max="4" width="12.7109375" style="3" customWidth="1"/>
    <col min="5" max="5" width="11.5703125" style="3" customWidth="1"/>
    <col min="6" max="6" width="8.28515625" style="3" customWidth="1"/>
    <col min="7" max="7" width="10.5703125" style="3" customWidth="1"/>
    <col min="8" max="8" width="10.28515625" style="3" customWidth="1"/>
    <col min="9" max="16384" width="9.140625" style="3"/>
  </cols>
  <sheetData>
    <row r="1" spans="1:8" ht="88.5" customHeight="1">
      <c r="E1" s="55" t="s">
        <v>242</v>
      </c>
      <c r="F1" s="55"/>
      <c r="G1" s="55"/>
      <c r="H1" s="55"/>
    </row>
    <row r="2" spans="1:8" ht="20.25" customHeight="1">
      <c r="A2" s="1"/>
      <c r="B2" s="1"/>
      <c r="C2" s="1"/>
      <c r="D2" s="1"/>
      <c r="E2" s="1"/>
      <c r="F2" s="1"/>
      <c r="G2" s="56" t="s">
        <v>228</v>
      </c>
      <c r="H2" s="56"/>
    </row>
    <row r="3" spans="1:8" ht="65.25" customHeight="1">
      <c r="A3" s="54" t="s">
        <v>231</v>
      </c>
      <c r="B3" s="54"/>
      <c r="C3" s="54"/>
      <c r="D3" s="54"/>
      <c r="E3" s="54"/>
      <c r="F3" s="54"/>
      <c r="G3" s="54"/>
      <c r="H3" s="54"/>
    </row>
    <row r="4" spans="1:8" ht="15.75">
      <c r="G4" s="2" t="s">
        <v>72</v>
      </c>
    </row>
    <row r="5" spans="1:8">
      <c r="A5" s="51" t="s">
        <v>0</v>
      </c>
      <c r="B5" s="57" t="s">
        <v>229</v>
      </c>
      <c r="C5" s="52" t="s">
        <v>1</v>
      </c>
      <c r="D5" s="52"/>
      <c r="E5" s="52"/>
      <c r="F5" s="52"/>
      <c r="G5" s="53" t="s">
        <v>6</v>
      </c>
      <c r="H5" s="53"/>
    </row>
    <row r="6" spans="1:8" ht="51" customHeight="1">
      <c r="A6" s="51"/>
      <c r="B6" s="58"/>
      <c r="C6" s="4" t="s">
        <v>2</v>
      </c>
      <c r="D6" s="4" t="s">
        <v>3</v>
      </c>
      <c r="E6" s="4" t="s">
        <v>4</v>
      </c>
      <c r="F6" s="4" t="s">
        <v>5</v>
      </c>
      <c r="G6" s="5">
        <v>2015</v>
      </c>
      <c r="H6" s="5">
        <v>2016</v>
      </c>
    </row>
    <row r="7" spans="1:8" ht="31.5" customHeight="1">
      <c r="A7" s="6" t="s">
        <v>230</v>
      </c>
      <c r="B7" s="7">
        <v>444</v>
      </c>
      <c r="C7" s="4"/>
      <c r="D7" s="4"/>
      <c r="E7" s="4"/>
      <c r="F7" s="4"/>
      <c r="G7" s="5"/>
      <c r="H7" s="5"/>
    </row>
    <row r="8" spans="1:8" ht="15.75">
      <c r="A8" s="8" t="s">
        <v>7</v>
      </c>
      <c r="B8" s="9">
        <v>444</v>
      </c>
      <c r="C8" s="10" t="s">
        <v>9</v>
      </c>
      <c r="D8" s="10"/>
      <c r="E8" s="10"/>
      <c r="F8" s="10"/>
      <c r="G8" s="11">
        <f>G9+G16+G36+G102+G117</f>
        <v>30523.100000000002</v>
      </c>
      <c r="H8" s="11">
        <f>H9+H16+H36+H102+H117</f>
        <v>29600.100000000002</v>
      </c>
    </row>
    <row r="9" spans="1:8" ht="31.5" customHeight="1">
      <c r="A9" s="12" t="s">
        <v>8</v>
      </c>
      <c r="B9" s="13">
        <v>444</v>
      </c>
      <c r="C9" s="10" t="s">
        <v>9</v>
      </c>
      <c r="D9" s="10" t="s">
        <v>10</v>
      </c>
      <c r="E9" s="10"/>
      <c r="F9" s="10"/>
      <c r="G9" s="8">
        <f t="shared" ref="G9:H14" si="0">G10</f>
        <v>1486.5</v>
      </c>
      <c r="H9" s="8">
        <f t="shared" si="0"/>
        <v>1486.5</v>
      </c>
    </row>
    <row r="10" spans="1:8" ht="15.75">
      <c r="A10" s="14" t="s">
        <v>93</v>
      </c>
      <c r="B10" s="14">
        <v>444</v>
      </c>
      <c r="C10" s="15" t="s">
        <v>9</v>
      </c>
      <c r="D10" s="15" t="s">
        <v>10</v>
      </c>
      <c r="E10" s="16">
        <v>9900000</v>
      </c>
      <c r="F10" s="15"/>
      <c r="G10" s="17">
        <f t="shared" si="0"/>
        <v>1486.5</v>
      </c>
      <c r="H10" s="17">
        <f t="shared" si="0"/>
        <v>1486.5</v>
      </c>
    </row>
    <row r="11" spans="1:8" ht="31.5">
      <c r="A11" s="14" t="s">
        <v>81</v>
      </c>
      <c r="B11" s="14">
        <v>444</v>
      </c>
      <c r="C11" s="15" t="s">
        <v>9</v>
      </c>
      <c r="D11" s="15" t="s">
        <v>10</v>
      </c>
      <c r="E11" s="16">
        <v>9900300</v>
      </c>
      <c r="F11" s="15"/>
      <c r="G11" s="17">
        <f t="shared" si="0"/>
        <v>1486.5</v>
      </c>
      <c r="H11" s="17">
        <f t="shared" si="0"/>
        <v>1486.5</v>
      </c>
    </row>
    <row r="12" spans="1:8" ht="15.75">
      <c r="A12" s="14" t="s">
        <v>11</v>
      </c>
      <c r="B12" s="14">
        <v>444</v>
      </c>
      <c r="C12" s="15" t="s">
        <v>9</v>
      </c>
      <c r="D12" s="15" t="s">
        <v>10</v>
      </c>
      <c r="E12" s="16">
        <v>9900311</v>
      </c>
      <c r="F12" s="15"/>
      <c r="G12" s="17">
        <f t="shared" si="0"/>
        <v>1486.5</v>
      </c>
      <c r="H12" s="17">
        <f t="shared" si="0"/>
        <v>1486.5</v>
      </c>
    </row>
    <row r="13" spans="1:8" ht="78.75">
      <c r="A13" s="14" t="s">
        <v>12</v>
      </c>
      <c r="B13" s="14">
        <v>444</v>
      </c>
      <c r="C13" s="15" t="s">
        <v>9</v>
      </c>
      <c r="D13" s="15" t="s">
        <v>10</v>
      </c>
      <c r="E13" s="16">
        <v>9900311</v>
      </c>
      <c r="F13" s="15" t="s">
        <v>13</v>
      </c>
      <c r="G13" s="17">
        <f t="shared" si="0"/>
        <v>1486.5</v>
      </c>
      <c r="H13" s="17">
        <f t="shared" si="0"/>
        <v>1486.5</v>
      </c>
    </row>
    <row r="14" spans="1:8" ht="31.5">
      <c r="A14" s="14" t="s">
        <v>14</v>
      </c>
      <c r="B14" s="14">
        <v>444</v>
      </c>
      <c r="C14" s="15" t="s">
        <v>9</v>
      </c>
      <c r="D14" s="15" t="s">
        <v>10</v>
      </c>
      <c r="E14" s="16">
        <v>9900311</v>
      </c>
      <c r="F14" s="15" t="s">
        <v>15</v>
      </c>
      <c r="G14" s="17">
        <f t="shared" si="0"/>
        <v>1486.5</v>
      </c>
      <c r="H14" s="17">
        <f t="shared" si="0"/>
        <v>1486.5</v>
      </c>
    </row>
    <row r="15" spans="1:8" ht="15.75">
      <c r="A15" s="14" t="s">
        <v>16</v>
      </c>
      <c r="B15" s="14">
        <v>444</v>
      </c>
      <c r="C15" s="15" t="s">
        <v>9</v>
      </c>
      <c r="D15" s="15" t="s">
        <v>10</v>
      </c>
      <c r="E15" s="16">
        <v>9900311</v>
      </c>
      <c r="F15" s="15" t="s">
        <v>17</v>
      </c>
      <c r="G15" s="17">
        <v>1486.5</v>
      </c>
      <c r="H15" s="17">
        <v>1486.5</v>
      </c>
    </row>
    <row r="16" spans="1:8" s="19" customFormat="1" ht="63">
      <c r="A16" s="13" t="s">
        <v>95</v>
      </c>
      <c r="B16" s="13">
        <v>444</v>
      </c>
      <c r="C16" s="10" t="s">
        <v>9</v>
      </c>
      <c r="D16" s="10" t="s">
        <v>18</v>
      </c>
      <c r="E16" s="18"/>
      <c r="F16" s="10"/>
      <c r="G16" s="11">
        <f>G17</f>
        <v>2184</v>
      </c>
      <c r="H16" s="11">
        <f>H17</f>
        <v>2164</v>
      </c>
    </row>
    <row r="17" spans="1:8" ht="15.75">
      <c r="A17" s="14" t="s">
        <v>93</v>
      </c>
      <c r="B17" s="14">
        <v>444</v>
      </c>
      <c r="C17" s="15" t="s">
        <v>9</v>
      </c>
      <c r="D17" s="15" t="s">
        <v>18</v>
      </c>
      <c r="E17" s="16">
        <v>9900000</v>
      </c>
      <c r="F17" s="15"/>
      <c r="G17" s="20">
        <f>G18</f>
        <v>2184</v>
      </c>
      <c r="H17" s="20">
        <f>H18</f>
        <v>2164</v>
      </c>
    </row>
    <row r="18" spans="1:8" ht="31.5">
      <c r="A18" s="14" t="s">
        <v>81</v>
      </c>
      <c r="B18" s="14">
        <v>444</v>
      </c>
      <c r="C18" s="15" t="s">
        <v>9</v>
      </c>
      <c r="D18" s="15" t="s">
        <v>18</v>
      </c>
      <c r="E18" s="16">
        <v>9900300</v>
      </c>
      <c r="F18" s="15"/>
      <c r="G18" s="20">
        <f>G19+G32</f>
        <v>2184</v>
      </c>
      <c r="H18" s="20">
        <f>H19+H32</f>
        <v>2164</v>
      </c>
    </row>
    <row r="19" spans="1:8" ht="15.75">
      <c r="A19" s="14" t="s">
        <v>82</v>
      </c>
      <c r="B19" s="14">
        <v>444</v>
      </c>
      <c r="C19" s="15" t="s">
        <v>9</v>
      </c>
      <c r="D19" s="15" t="s">
        <v>18</v>
      </c>
      <c r="E19" s="16">
        <v>9900312</v>
      </c>
      <c r="F19" s="15"/>
      <c r="G19" s="20">
        <f>G20+G24+G28</f>
        <v>1012</v>
      </c>
      <c r="H19" s="20">
        <f>H20+H24+H28</f>
        <v>992</v>
      </c>
    </row>
    <row r="20" spans="1:8" ht="78.75">
      <c r="A20" s="14" t="s">
        <v>12</v>
      </c>
      <c r="B20" s="14">
        <v>444</v>
      </c>
      <c r="C20" s="15" t="s">
        <v>9</v>
      </c>
      <c r="D20" s="15" t="s">
        <v>18</v>
      </c>
      <c r="E20" s="16">
        <v>9900312</v>
      </c>
      <c r="F20" s="15" t="s">
        <v>13</v>
      </c>
      <c r="G20" s="20">
        <f>G21</f>
        <v>626</v>
      </c>
      <c r="H20" s="20">
        <f>H21</f>
        <v>626</v>
      </c>
    </row>
    <row r="21" spans="1:8" ht="31.5">
      <c r="A21" s="14" t="s">
        <v>14</v>
      </c>
      <c r="B21" s="14">
        <v>444</v>
      </c>
      <c r="C21" s="15" t="s">
        <v>9</v>
      </c>
      <c r="D21" s="15" t="s">
        <v>18</v>
      </c>
      <c r="E21" s="16">
        <v>9900312</v>
      </c>
      <c r="F21" s="15" t="s">
        <v>15</v>
      </c>
      <c r="G21" s="20">
        <f>G22+G23</f>
        <v>626</v>
      </c>
      <c r="H21" s="20">
        <f>H22+H23</f>
        <v>626</v>
      </c>
    </row>
    <row r="22" spans="1:8" ht="15.75">
      <c r="A22" s="14" t="s">
        <v>16</v>
      </c>
      <c r="B22" s="14">
        <v>444</v>
      </c>
      <c r="C22" s="15" t="s">
        <v>9</v>
      </c>
      <c r="D22" s="15" t="s">
        <v>18</v>
      </c>
      <c r="E22" s="16">
        <v>9900312</v>
      </c>
      <c r="F22" s="15" t="s">
        <v>17</v>
      </c>
      <c r="G22" s="20">
        <v>600</v>
      </c>
      <c r="H22" s="20">
        <v>600</v>
      </c>
    </row>
    <row r="23" spans="1:8" ht="31.5">
      <c r="A23" s="14" t="s">
        <v>19</v>
      </c>
      <c r="B23" s="14">
        <v>444</v>
      </c>
      <c r="C23" s="15" t="s">
        <v>9</v>
      </c>
      <c r="D23" s="15" t="s">
        <v>18</v>
      </c>
      <c r="E23" s="16">
        <v>9900312</v>
      </c>
      <c r="F23" s="15" t="s">
        <v>20</v>
      </c>
      <c r="G23" s="20">
        <v>26</v>
      </c>
      <c r="H23" s="20">
        <v>26</v>
      </c>
    </row>
    <row r="24" spans="1:8" ht="31.5">
      <c r="A24" s="14" t="s">
        <v>21</v>
      </c>
      <c r="B24" s="14">
        <v>444</v>
      </c>
      <c r="C24" s="15" t="s">
        <v>9</v>
      </c>
      <c r="D24" s="15" t="s">
        <v>18</v>
      </c>
      <c r="E24" s="16">
        <v>9900312</v>
      </c>
      <c r="F24" s="15" t="s">
        <v>22</v>
      </c>
      <c r="G24" s="20">
        <f>G25</f>
        <v>373</v>
      </c>
      <c r="H24" s="20">
        <f>H25</f>
        <v>353</v>
      </c>
    </row>
    <row r="25" spans="1:8" ht="31.5">
      <c r="A25" s="14" t="s">
        <v>38</v>
      </c>
      <c r="B25" s="14">
        <v>444</v>
      </c>
      <c r="C25" s="15" t="s">
        <v>9</v>
      </c>
      <c r="D25" s="15" t="s">
        <v>18</v>
      </c>
      <c r="E25" s="16">
        <v>9900312</v>
      </c>
      <c r="F25" s="15" t="s">
        <v>23</v>
      </c>
      <c r="G25" s="20">
        <f>G26+G27</f>
        <v>373</v>
      </c>
      <c r="H25" s="20">
        <f>H26+H27</f>
        <v>353</v>
      </c>
    </row>
    <row r="26" spans="1:8" ht="31.5">
      <c r="A26" s="14" t="s">
        <v>39</v>
      </c>
      <c r="B26" s="14">
        <v>444</v>
      </c>
      <c r="C26" s="15" t="s">
        <v>9</v>
      </c>
      <c r="D26" s="15" t="s">
        <v>18</v>
      </c>
      <c r="E26" s="16">
        <v>9900312</v>
      </c>
      <c r="F26" s="15" t="s">
        <v>25</v>
      </c>
      <c r="G26" s="20">
        <v>25</v>
      </c>
      <c r="H26" s="20">
        <v>25</v>
      </c>
    </row>
    <row r="27" spans="1:8" ht="31.5">
      <c r="A27" s="14" t="s">
        <v>26</v>
      </c>
      <c r="B27" s="14">
        <v>444</v>
      </c>
      <c r="C27" s="15" t="s">
        <v>9</v>
      </c>
      <c r="D27" s="15" t="s">
        <v>18</v>
      </c>
      <c r="E27" s="16">
        <v>9900312</v>
      </c>
      <c r="F27" s="15" t="s">
        <v>27</v>
      </c>
      <c r="G27" s="20">
        <v>348</v>
      </c>
      <c r="H27" s="20">
        <v>328</v>
      </c>
    </row>
    <row r="28" spans="1:8" ht="15.75">
      <c r="A28" s="14" t="s">
        <v>28</v>
      </c>
      <c r="B28" s="14">
        <v>444</v>
      </c>
      <c r="C28" s="15" t="s">
        <v>9</v>
      </c>
      <c r="D28" s="15" t="s">
        <v>18</v>
      </c>
      <c r="E28" s="16">
        <v>9900312</v>
      </c>
      <c r="F28" s="15" t="s">
        <v>29</v>
      </c>
      <c r="G28" s="20">
        <f>G29</f>
        <v>13</v>
      </c>
      <c r="H28" s="20">
        <f>H29</f>
        <v>13</v>
      </c>
    </row>
    <row r="29" spans="1:8" ht="47.25">
      <c r="A29" s="14" t="s">
        <v>30</v>
      </c>
      <c r="B29" s="14">
        <v>444</v>
      </c>
      <c r="C29" s="15" t="s">
        <v>9</v>
      </c>
      <c r="D29" s="15" t="s">
        <v>18</v>
      </c>
      <c r="E29" s="16">
        <v>9900312</v>
      </c>
      <c r="F29" s="15" t="s">
        <v>31</v>
      </c>
      <c r="G29" s="20">
        <f>G30+G31</f>
        <v>13</v>
      </c>
      <c r="H29" s="20">
        <f>H30+H31</f>
        <v>13</v>
      </c>
    </row>
    <row r="30" spans="1:8" ht="26.25" customHeight="1">
      <c r="A30" s="14" t="s">
        <v>32</v>
      </c>
      <c r="B30" s="14">
        <v>444</v>
      </c>
      <c r="C30" s="15" t="s">
        <v>9</v>
      </c>
      <c r="D30" s="15" t="s">
        <v>18</v>
      </c>
      <c r="E30" s="16">
        <v>9900312</v>
      </c>
      <c r="F30" s="15" t="s">
        <v>33</v>
      </c>
      <c r="G30" s="20">
        <v>12</v>
      </c>
      <c r="H30" s="20">
        <v>12</v>
      </c>
    </row>
    <row r="31" spans="1:8" ht="30" customHeight="1">
      <c r="A31" s="14" t="s">
        <v>34</v>
      </c>
      <c r="B31" s="14">
        <v>444</v>
      </c>
      <c r="C31" s="15" t="s">
        <v>9</v>
      </c>
      <c r="D31" s="15" t="s">
        <v>18</v>
      </c>
      <c r="E31" s="16">
        <v>9900312</v>
      </c>
      <c r="F31" s="15" t="s">
        <v>35</v>
      </c>
      <c r="G31" s="20">
        <v>1</v>
      </c>
      <c r="H31" s="20">
        <v>1</v>
      </c>
    </row>
    <row r="32" spans="1:8" ht="31.5">
      <c r="A32" s="14" t="s">
        <v>96</v>
      </c>
      <c r="B32" s="14">
        <v>444</v>
      </c>
      <c r="C32" s="15" t="s">
        <v>9</v>
      </c>
      <c r="D32" s="15" t="s">
        <v>18</v>
      </c>
      <c r="E32" s="16">
        <v>9900313</v>
      </c>
      <c r="F32" s="15"/>
      <c r="G32" s="20">
        <f t="shared" ref="G32:H34" si="1">G33</f>
        <v>1172</v>
      </c>
      <c r="H32" s="20">
        <f t="shared" si="1"/>
        <v>1172</v>
      </c>
    </row>
    <row r="33" spans="1:8" ht="78.75">
      <c r="A33" s="14" t="s">
        <v>12</v>
      </c>
      <c r="B33" s="14">
        <v>444</v>
      </c>
      <c r="C33" s="15" t="s">
        <v>9</v>
      </c>
      <c r="D33" s="15" t="s">
        <v>18</v>
      </c>
      <c r="E33" s="16">
        <v>9900313</v>
      </c>
      <c r="F33" s="15" t="s">
        <v>13</v>
      </c>
      <c r="G33" s="20">
        <f t="shared" si="1"/>
        <v>1172</v>
      </c>
      <c r="H33" s="20">
        <f t="shared" si="1"/>
        <v>1172</v>
      </c>
    </row>
    <row r="34" spans="1:8" ht="31.5">
      <c r="A34" s="14" t="s">
        <v>14</v>
      </c>
      <c r="B34" s="14">
        <v>444</v>
      </c>
      <c r="C34" s="15" t="s">
        <v>9</v>
      </c>
      <c r="D34" s="15" t="s">
        <v>18</v>
      </c>
      <c r="E34" s="16">
        <v>9900313</v>
      </c>
      <c r="F34" s="15" t="s">
        <v>15</v>
      </c>
      <c r="G34" s="20">
        <f t="shared" si="1"/>
        <v>1172</v>
      </c>
      <c r="H34" s="20">
        <f t="shared" si="1"/>
        <v>1172</v>
      </c>
    </row>
    <row r="35" spans="1:8" ht="15.75">
      <c r="A35" s="14" t="s">
        <v>16</v>
      </c>
      <c r="B35" s="14">
        <v>444</v>
      </c>
      <c r="C35" s="15" t="s">
        <v>9</v>
      </c>
      <c r="D35" s="15" t="s">
        <v>18</v>
      </c>
      <c r="E35" s="16">
        <v>9900313</v>
      </c>
      <c r="F35" s="15" t="s">
        <v>17</v>
      </c>
      <c r="G35" s="20">
        <v>1172</v>
      </c>
      <c r="H35" s="20">
        <v>1172</v>
      </c>
    </row>
    <row r="36" spans="1:8" ht="47.25">
      <c r="A36" s="13" t="s">
        <v>36</v>
      </c>
      <c r="B36" s="13">
        <v>444</v>
      </c>
      <c r="C36" s="10" t="s">
        <v>9</v>
      </c>
      <c r="D36" s="10" t="s">
        <v>37</v>
      </c>
      <c r="E36" s="18"/>
      <c r="F36" s="10"/>
      <c r="G36" s="11">
        <f>G37+G65+G80</f>
        <v>25641.9</v>
      </c>
      <c r="H36" s="11">
        <f>H37+H65+H80</f>
        <v>24738.9</v>
      </c>
    </row>
    <row r="37" spans="1:8" ht="97.5" customHeight="1">
      <c r="A37" s="14" t="s">
        <v>236</v>
      </c>
      <c r="B37" s="14">
        <v>444</v>
      </c>
      <c r="C37" s="15" t="s">
        <v>9</v>
      </c>
      <c r="D37" s="15" t="s">
        <v>37</v>
      </c>
      <c r="E37" s="16">
        <v>400000</v>
      </c>
      <c r="F37" s="15"/>
      <c r="G37" s="20">
        <f>G38+G47+G56</f>
        <v>2520.8000000000002</v>
      </c>
      <c r="H37" s="20">
        <f>H38+H47+H56</f>
        <v>2520.8000000000002</v>
      </c>
    </row>
    <row r="38" spans="1:8" ht="46.5" customHeight="1">
      <c r="A38" s="14" t="s">
        <v>97</v>
      </c>
      <c r="B38" s="14">
        <v>444</v>
      </c>
      <c r="C38" s="15" t="s">
        <v>9</v>
      </c>
      <c r="D38" s="15" t="s">
        <v>37</v>
      </c>
      <c r="E38" s="16">
        <v>407015</v>
      </c>
      <c r="F38" s="15"/>
      <c r="G38" s="17">
        <f>G39+G43</f>
        <v>370.3</v>
      </c>
      <c r="H38" s="17">
        <f>H39+H43</f>
        <v>370.3</v>
      </c>
    </row>
    <row r="39" spans="1:8" ht="78" customHeight="1">
      <c r="A39" s="14" t="s">
        <v>12</v>
      </c>
      <c r="B39" s="14">
        <v>444</v>
      </c>
      <c r="C39" s="15" t="s">
        <v>9</v>
      </c>
      <c r="D39" s="15" t="s">
        <v>37</v>
      </c>
      <c r="E39" s="16">
        <v>407015</v>
      </c>
      <c r="F39" s="15" t="s">
        <v>13</v>
      </c>
      <c r="G39" s="17">
        <f>G40</f>
        <v>343.8</v>
      </c>
      <c r="H39" s="17">
        <f>H40</f>
        <v>343.8</v>
      </c>
    </row>
    <row r="40" spans="1:8" ht="37.5" customHeight="1">
      <c r="A40" s="14" t="s">
        <v>14</v>
      </c>
      <c r="B40" s="14">
        <v>444</v>
      </c>
      <c r="C40" s="15" t="s">
        <v>9</v>
      </c>
      <c r="D40" s="15" t="s">
        <v>37</v>
      </c>
      <c r="E40" s="16">
        <v>407015</v>
      </c>
      <c r="F40" s="15" t="s">
        <v>15</v>
      </c>
      <c r="G40" s="17">
        <f>G41+G42</f>
        <v>343.8</v>
      </c>
      <c r="H40" s="17">
        <f>H41+H42</f>
        <v>343.8</v>
      </c>
    </row>
    <row r="41" spans="1:8" ht="21.75" customHeight="1">
      <c r="A41" s="14" t="s">
        <v>16</v>
      </c>
      <c r="B41" s="14">
        <v>444</v>
      </c>
      <c r="C41" s="15" t="s">
        <v>9</v>
      </c>
      <c r="D41" s="15" t="s">
        <v>37</v>
      </c>
      <c r="E41" s="16">
        <v>407015</v>
      </c>
      <c r="F41" s="15" t="s">
        <v>17</v>
      </c>
      <c r="G41" s="17">
        <v>333.3</v>
      </c>
      <c r="H41" s="17">
        <v>333.3</v>
      </c>
    </row>
    <row r="42" spans="1:8" ht="29.25" customHeight="1">
      <c r="A42" s="14" t="s">
        <v>19</v>
      </c>
      <c r="B42" s="14">
        <v>444</v>
      </c>
      <c r="C42" s="15" t="s">
        <v>9</v>
      </c>
      <c r="D42" s="15" t="s">
        <v>37</v>
      </c>
      <c r="E42" s="16">
        <v>407015</v>
      </c>
      <c r="F42" s="15" t="s">
        <v>20</v>
      </c>
      <c r="G42" s="17">
        <v>10.5</v>
      </c>
      <c r="H42" s="17">
        <v>10.5</v>
      </c>
    </row>
    <row r="43" spans="1:8" ht="29.25" customHeight="1">
      <c r="A43" s="14" t="s">
        <v>21</v>
      </c>
      <c r="B43" s="14">
        <v>444</v>
      </c>
      <c r="C43" s="15" t="s">
        <v>9</v>
      </c>
      <c r="D43" s="15" t="s">
        <v>37</v>
      </c>
      <c r="E43" s="16">
        <v>407015</v>
      </c>
      <c r="F43" s="15" t="s">
        <v>22</v>
      </c>
      <c r="G43" s="17">
        <f>G44</f>
        <v>26.5</v>
      </c>
      <c r="H43" s="17">
        <f>H44</f>
        <v>26.5</v>
      </c>
    </row>
    <row r="44" spans="1:8" ht="29.25" customHeight="1">
      <c r="A44" s="14" t="s">
        <v>38</v>
      </c>
      <c r="B44" s="14">
        <v>444</v>
      </c>
      <c r="C44" s="15" t="s">
        <v>9</v>
      </c>
      <c r="D44" s="15" t="s">
        <v>37</v>
      </c>
      <c r="E44" s="16">
        <v>407015</v>
      </c>
      <c r="F44" s="15" t="s">
        <v>23</v>
      </c>
      <c r="G44" s="17">
        <f>G45+G46</f>
        <v>26.5</v>
      </c>
      <c r="H44" s="17">
        <f>H45+H46</f>
        <v>26.5</v>
      </c>
    </row>
    <row r="45" spans="1:8" ht="29.25" customHeight="1">
      <c r="A45" s="14" t="s">
        <v>39</v>
      </c>
      <c r="B45" s="14">
        <v>444</v>
      </c>
      <c r="C45" s="15" t="s">
        <v>9</v>
      </c>
      <c r="D45" s="15" t="s">
        <v>37</v>
      </c>
      <c r="E45" s="16">
        <v>407015</v>
      </c>
      <c r="F45" s="15" t="s">
        <v>25</v>
      </c>
      <c r="G45" s="17">
        <v>12</v>
      </c>
      <c r="H45" s="17">
        <v>12</v>
      </c>
    </row>
    <row r="46" spans="1:8" ht="29.25" customHeight="1">
      <c r="A46" s="14" t="s">
        <v>26</v>
      </c>
      <c r="B46" s="14">
        <v>444</v>
      </c>
      <c r="C46" s="15" t="s">
        <v>9</v>
      </c>
      <c r="D46" s="15" t="s">
        <v>37</v>
      </c>
      <c r="E46" s="16">
        <v>407015</v>
      </c>
      <c r="F46" s="15" t="s">
        <v>27</v>
      </c>
      <c r="G46" s="17">
        <v>14.5</v>
      </c>
      <c r="H46" s="17">
        <v>14.5</v>
      </c>
    </row>
    <row r="47" spans="1:8" ht="42.75" customHeight="1">
      <c r="A47" s="14" t="s">
        <v>98</v>
      </c>
      <c r="B47" s="14">
        <v>444</v>
      </c>
      <c r="C47" s="15" t="s">
        <v>9</v>
      </c>
      <c r="D47" s="15" t="s">
        <v>37</v>
      </c>
      <c r="E47" s="16">
        <v>407017</v>
      </c>
      <c r="F47" s="15"/>
      <c r="G47" s="20">
        <f>G48+G52</f>
        <v>1012</v>
      </c>
      <c r="H47" s="20">
        <f>H48+H52</f>
        <v>1012</v>
      </c>
    </row>
    <row r="48" spans="1:8" ht="78" customHeight="1">
      <c r="A48" s="14" t="s">
        <v>12</v>
      </c>
      <c r="B48" s="14">
        <v>444</v>
      </c>
      <c r="C48" s="15" t="s">
        <v>9</v>
      </c>
      <c r="D48" s="15" t="s">
        <v>37</v>
      </c>
      <c r="E48" s="16">
        <v>407017</v>
      </c>
      <c r="F48" s="15" t="s">
        <v>13</v>
      </c>
      <c r="G48" s="20">
        <f>G49</f>
        <v>926</v>
      </c>
      <c r="H48" s="20">
        <f>H49</f>
        <v>926</v>
      </c>
    </row>
    <row r="49" spans="1:8" ht="32.25" customHeight="1">
      <c r="A49" s="14" t="s">
        <v>14</v>
      </c>
      <c r="B49" s="14">
        <v>444</v>
      </c>
      <c r="C49" s="15" t="s">
        <v>9</v>
      </c>
      <c r="D49" s="15" t="s">
        <v>37</v>
      </c>
      <c r="E49" s="16">
        <v>407017</v>
      </c>
      <c r="F49" s="15" t="s">
        <v>15</v>
      </c>
      <c r="G49" s="20">
        <f>G50+G51</f>
        <v>926</v>
      </c>
      <c r="H49" s="20">
        <f>H50+H51</f>
        <v>926</v>
      </c>
    </row>
    <row r="50" spans="1:8" ht="23.25" customHeight="1">
      <c r="A50" s="14" t="s">
        <v>16</v>
      </c>
      <c r="B50" s="14">
        <v>444</v>
      </c>
      <c r="C50" s="15" t="s">
        <v>9</v>
      </c>
      <c r="D50" s="15" t="s">
        <v>37</v>
      </c>
      <c r="E50" s="16">
        <v>407017</v>
      </c>
      <c r="F50" s="15" t="s">
        <v>17</v>
      </c>
      <c r="G50" s="20">
        <v>890</v>
      </c>
      <c r="H50" s="20">
        <v>890</v>
      </c>
    </row>
    <row r="51" spans="1:8" ht="29.25" customHeight="1">
      <c r="A51" s="14" t="s">
        <v>19</v>
      </c>
      <c r="B51" s="14">
        <v>444</v>
      </c>
      <c r="C51" s="15" t="s">
        <v>9</v>
      </c>
      <c r="D51" s="15" t="s">
        <v>37</v>
      </c>
      <c r="E51" s="16">
        <v>407017</v>
      </c>
      <c r="F51" s="15" t="s">
        <v>20</v>
      </c>
      <c r="G51" s="20">
        <v>36</v>
      </c>
      <c r="H51" s="20">
        <v>36</v>
      </c>
    </row>
    <row r="52" spans="1:8" ht="29.25" customHeight="1">
      <c r="A52" s="14" t="s">
        <v>21</v>
      </c>
      <c r="B52" s="14">
        <v>444</v>
      </c>
      <c r="C52" s="15" t="s">
        <v>9</v>
      </c>
      <c r="D52" s="15" t="s">
        <v>37</v>
      </c>
      <c r="E52" s="16">
        <v>407017</v>
      </c>
      <c r="F52" s="15" t="s">
        <v>22</v>
      </c>
      <c r="G52" s="20">
        <f>G53</f>
        <v>86</v>
      </c>
      <c r="H52" s="20">
        <f>H53</f>
        <v>86</v>
      </c>
    </row>
    <row r="53" spans="1:8" ht="29.25" customHeight="1">
      <c r="A53" s="14" t="s">
        <v>38</v>
      </c>
      <c r="B53" s="14">
        <v>444</v>
      </c>
      <c r="C53" s="15" t="s">
        <v>9</v>
      </c>
      <c r="D53" s="15" t="s">
        <v>37</v>
      </c>
      <c r="E53" s="16">
        <v>407017</v>
      </c>
      <c r="F53" s="15" t="s">
        <v>23</v>
      </c>
      <c r="G53" s="20">
        <f>G54+G55</f>
        <v>86</v>
      </c>
      <c r="H53" s="20">
        <f>H54+H55</f>
        <v>86</v>
      </c>
    </row>
    <row r="54" spans="1:8" ht="29.25" customHeight="1">
      <c r="A54" s="14" t="s">
        <v>39</v>
      </c>
      <c r="B54" s="14">
        <v>444</v>
      </c>
      <c r="C54" s="15" t="s">
        <v>9</v>
      </c>
      <c r="D54" s="15" t="s">
        <v>37</v>
      </c>
      <c r="E54" s="16">
        <v>407017</v>
      </c>
      <c r="F54" s="15" t="s">
        <v>25</v>
      </c>
      <c r="G54" s="20">
        <v>58</v>
      </c>
      <c r="H54" s="20">
        <v>58</v>
      </c>
    </row>
    <row r="55" spans="1:8" ht="29.25" customHeight="1">
      <c r="A55" s="14" t="s">
        <v>26</v>
      </c>
      <c r="B55" s="14">
        <v>444</v>
      </c>
      <c r="C55" s="15" t="s">
        <v>9</v>
      </c>
      <c r="D55" s="15" t="s">
        <v>37</v>
      </c>
      <c r="E55" s="16">
        <v>407017</v>
      </c>
      <c r="F55" s="15" t="s">
        <v>27</v>
      </c>
      <c r="G55" s="20">
        <v>28</v>
      </c>
      <c r="H55" s="20">
        <v>28</v>
      </c>
    </row>
    <row r="56" spans="1:8" ht="75" customHeight="1">
      <c r="A56" s="14" t="s">
        <v>103</v>
      </c>
      <c r="B56" s="14">
        <v>444</v>
      </c>
      <c r="C56" s="15" t="s">
        <v>9</v>
      </c>
      <c r="D56" s="15" t="s">
        <v>37</v>
      </c>
      <c r="E56" s="16">
        <v>407018</v>
      </c>
      <c r="F56" s="15"/>
      <c r="G56" s="20">
        <f>G57+G61</f>
        <v>1138.5</v>
      </c>
      <c r="H56" s="20">
        <f>H57+H61</f>
        <v>1138.5</v>
      </c>
    </row>
    <row r="57" spans="1:8" ht="80.25" customHeight="1">
      <c r="A57" s="14" t="s">
        <v>12</v>
      </c>
      <c r="B57" s="14">
        <v>444</v>
      </c>
      <c r="C57" s="15" t="s">
        <v>9</v>
      </c>
      <c r="D57" s="15" t="s">
        <v>37</v>
      </c>
      <c r="E57" s="16">
        <v>407018</v>
      </c>
      <c r="F57" s="15" t="s">
        <v>13</v>
      </c>
      <c r="G57" s="20">
        <f>G58</f>
        <v>988.19999999999993</v>
      </c>
      <c r="H57" s="20">
        <f>H58</f>
        <v>988.19999999999993</v>
      </c>
    </row>
    <row r="58" spans="1:8" ht="32.25" customHeight="1">
      <c r="A58" s="14" t="s">
        <v>14</v>
      </c>
      <c r="B58" s="14">
        <v>444</v>
      </c>
      <c r="C58" s="15" t="s">
        <v>9</v>
      </c>
      <c r="D58" s="15" t="s">
        <v>37</v>
      </c>
      <c r="E58" s="16">
        <v>407018</v>
      </c>
      <c r="F58" s="15" t="s">
        <v>15</v>
      </c>
      <c r="G58" s="20">
        <f>G59+G60</f>
        <v>988.19999999999993</v>
      </c>
      <c r="H58" s="20">
        <f>H59+H60</f>
        <v>988.19999999999993</v>
      </c>
    </row>
    <row r="59" spans="1:8" ht="18" customHeight="1">
      <c r="A59" s="14" t="s">
        <v>16</v>
      </c>
      <c r="B59" s="14">
        <v>444</v>
      </c>
      <c r="C59" s="15" t="s">
        <v>9</v>
      </c>
      <c r="D59" s="15" t="s">
        <v>37</v>
      </c>
      <c r="E59" s="16">
        <v>407018</v>
      </c>
      <c r="F59" s="15" t="s">
        <v>17</v>
      </c>
      <c r="G59" s="20">
        <v>968.4</v>
      </c>
      <c r="H59" s="20">
        <v>968.4</v>
      </c>
    </row>
    <row r="60" spans="1:8" ht="33.75" customHeight="1">
      <c r="A60" s="14" t="s">
        <v>19</v>
      </c>
      <c r="B60" s="14">
        <v>444</v>
      </c>
      <c r="C60" s="15" t="s">
        <v>9</v>
      </c>
      <c r="D60" s="15" t="s">
        <v>37</v>
      </c>
      <c r="E60" s="16">
        <v>407018</v>
      </c>
      <c r="F60" s="15" t="s">
        <v>20</v>
      </c>
      <c r="G60" s="20">
        <v>19.8</v>
      </c>
      <c r="H60" s="20">
        <v>19.8</v>
      </c>
    </row>
    <row r="61" spans="1:8" ht="33.75" customHeight="1">
      <c r="A61" s="14" t="s">
        <v>21</v>
      </c>
      <c r="B61" s="14">
        <v>444</v>
      </c>
      <c r="C61" s="15" t="s">
        <v>9</v>
      </c>
      <c r="D61" s="15" t="s">
        <v>37</v>
      </c>
      <c r="E61" s="16">
        <v>407018</v>
      </c>
      <c r="F61" s="15" t="s">
        <v>22</v>
      </c>
      <c r="G61" s="20">
        <f>G62</f>
        <v>150.30000000000001</v>
      </c>
      <c r="H61" s="20">
        <f>H62</f>
        <v>150.30000000000001</v>
      </c>
    </row>
    <row r="62" spans="1:8" ht="33.75" customHeight="1">
      <c r="A62" s="14" t="s">
        <v>38</v>
      </c>
      <c r="B62" s="14">
        <v>444</v>
      </c>
      <c r="C62" s="15" t="s">
        <v>9</v>
      </c>
      <c r="D62" s="15" t="s">
        <v>37</v>
      </c>
      <c r="E62" s="16">
        <v>407018</v>
      </c>
      <c r="F62" s="15" t="s">
        <v>23</v>
      </c>
      <c r="G62" s="20">
        <f>G63+G64</f>
        <v>150.30000000000001</v>
      </c>
      <c r="H62" s="20">
        <f>H63+H64</f>
        <v>150.30000000000001</v>
      </c>
    </row>
    <row r="63" spans="1:8" ht="33.75" customHeight="1">
      <c r="A63" s="14" t="s">
        <v>39</v>
      </c>
      <c r="B63" s="14">
        <v>444</v>
      </c>
      <c r="C63" s="15" t="s">
        <v>9</v>
      </c>
      <c r="D63" s="15" t="s">
        <v>37</v>
      </c>
      <c r="E63" s="16">
        <v>407018</v>
      </c>
      <c r="F63" s="15" t="s">
        <v>25</v>
      </c>
      <c r="G63" s="20">
        <v>102.8</v>
      </c>
      <c r="H63" s="20">
        <v>102.8</v>
      </c>
    </row>
    <row r="64" spans="1:8" ht="33.75" customHeight="1">
      <c r="A64" s="14" t="s">
        <v>26</v>
      </c>
      <c r="B64" s="14">
        <v>444</v>
      </c>
      <c r="C64" s="15" t="s">
        <v>9</v>
      </c>
      <c r="D64" s="15" t="s">
        <v>37</v>
      </c>
      <c r="E64" s="16">
        <v>407018</v>
      </c>
      <c r="F64" s="15" t="s">
        <v>27</v>
      </c>
      <c r="G64" s="20">
        <v>47.5</v>
      </c>
      <c r="H64" s="20">
        <v>47.5</v>
      </c>
    </row>
    <row r="65" spans="1:8" ht="81" customHeight="1">
      <c r="A65" s="14" t="s">
        <v>237</v>
      </c>
      <c r="B65" s="14">
        <v>444</v>
      </c>
      <c r="C65" s="15" t="s">
        <v>9</v>
      </c>
      <c r="D65" s="15" t="s">
        <v>37</v>
      </c>
      <c r="E65" s="16">
        <v>500000</v>
      </c>
      <c r="F65" s="15"/>
      <c r="G65" s="20">
        <f>G66+G73</f>
        <v>68.8</v>
      </c>
      <c r="H65" s="20">
        <f>H66+H73</f>
        <v>68.8</v>
      </c>
    </row>
    <row r="66" spans="1:8" ht="58.5" customHeight="1">
      <c r="A66" s="14" t="s">
        <v>99</v>
      </c>
      <c r="B66" s="14">
        <v>444</v>
      </c>
      <c r="C66" s="15" t="s">
        <v>9</v>
      </c>
      <c r="D66" s="15" t="s">
        <v>37</v>
      </c>
      <c r="E66" s="16">
        <v>507019</v>
      </c>
      <c r="F66" s="15"/>
      <c r="G66" s="20">
        <f>G67+G70</f>
        <v>4.5999999999999996</v>
      </c>
      <c r="H66" s="20">
        <f>H67+H70</f>
        <v>4.5999999999999996</v>
      </c>
    </row>
    <row r="67" spans="1:8" ht="76.5" customHeight="1">
      <c r="A67" s="14" t="s">
        <v>12</v>
      </c>
      <c r="B67" s="14">
        <v>444</v>
      </c>
      <c r="C67" s="15" t="s">
        <v>9</v>
      </c>
      <c r="D67" s="15" t="s">
        <v>37</v>
      </c>
      <c r="E67" s="16">
        <v>507019</v>
      </c>
      <c r="F67" s="15" t="s">
        <v>13</v>
      </c>
      <c r="G67" s="20">
        <f>G68</f>
        <v>2.5</v>
      </c>
      <c r="H67" s="20">
        <f>H68</f>
        <v>2.5</v>
      </c>
    </row>
    <row r="68" spans="1:8" ht="36.75" customHeight="1">
      <c r="A68" s="14" t="s">
        <v>14</v>
      </c>
      <c r="B68" s="14">
        <v>444</v>
      </c>
      <c r="C68" s="15" t="s">
        <v>9</v>
      </c>
      <c r="D68" s="15" t="s">
        <v>37</v>
      </c>
      <c r="E68" s="16">
        <v>507019</v>
      </c>
      <c r="F68" s="15" t="s">
        <v>15</v>
      </c>
      <c r="G68" s="20">
        <f>G69</f>
        <v>2.5</v>
      </c>
      <c r="H68" s="20">
        <f>H69</f>
        <v>2.5</v>
      </c>
    </row>
    <row r="69" spans="1:8" ht="20.25" customHeight="1">
      <c r="A69" s="14" t="s">
        <v>16</v>
      </c>
      <c r="B69" s="14">
        <v>444</v>
      </c>
      <c r="C69" s="15" t="s">
        <v>9</v>
      </c>
      <c r="D69" s="15" t="s">
        <v>37</v>
      </c>
      <c r="E69" s="16">
        <v>507019</v>
      </c>
      <c r="F69" s="15" t="s">
        <v>17</v>
      </c>
      <c r="G69" s="20">
        <v>2.5</v>
      </c>
      <c r="H69" s="20">
        <v>2.5</v>
      </c>
    </row>
    <row r="70" spans="1:8" ht="30" customHeight="1">
      <c r="A70" s="14" t="s">
        <v>21</v>
      </c>
      <c r="B70" s="14">
        <v>444</v>
      </c>
      <c r="C70" s="15" t="s">
        <v>9</v>
      </c>
      <c r="D70" s="15" t="s">
        <v>37</v>
      </c>
      <c r="E70" s="16">
        <v>507019</v>
      </c>
      <c r="F70" s="15" t="s">
        <v>22</v>
      </c>
      <c r="G70" s="20">
        <f>G71</f>
        <v>2.1</v>
      </c>
      <c r="H70" s="20">
        <f>H71</f>
        <v>2.1</v>
      </c>
    </row>
    <row r="71" spans="1:8" ht="27.75" customHeight="1">
      <c r="A71" s="14" t="s">
        <v>38</v>
      </c>
      <c r="B71" s="14">
        <v>444</v>
      </c>
      <c r="C71" s="15" t="s">
        <v>9</v>
      </c>
      <c r="D71" s="15" t="s">
        <v>37</v>
      </c>
      <c r="E71" s="16">
        <v>507019</v>
      </c>
      <c r="F71" s="15" t="s">
        <v>23</v>
      </c>
      <c r="G71" s="20">
        <f>G72</f>
        <v>2.1</v>
      </c>
      <c r="H71" s="20">
        <f>H72</f>
        <v>2.1</v>
      </c>
    </row>
    <row r="72" spans="1:8" ht="33" customHeight="1">
      <c r="A72" s="14" t="s">
        <v>26</v>
      </c>
      <c r="B72" s="14">
        <v>444</v>
      </c>
      <c r="C72" s="15" t="s">
        <v>9</v>
      </c>
      <c r="D72" s="15" t="s">
        <v>37</v>
      </c>
      <c r="E72" s="16">
        <v>507019</v>
      </c>
      <c r="F72" s="15" t="s">
        <v>27</v>
      </c>
      <c r="G72" s="20">
        <v>2.1</v>
      </c>
      <c r="H72" s="20">
        <v>2.1</v>
      </c>
    </row>
    <row r="73" spans="1:8" ht="33" customHeight="1">
      <c r="A73" s="14" t="s">
        <v>100</v>
      </c>
      <c r="B73" s="14">
        <v>444</v>
      </c>
      <c r="C73" s="15" t="s">
        <v>9</v>
      </c>
      <c r="D73" s="15" t="s">
        <v>37</v>
      </c>
      <c r="E73" s="16">
        <v>507023</v>
      </c>
      <c r="F73" s="15"/>
      <c r="G73" s="20">
        <f>G74+G77</f>
        <v>64.2</v>
      </c>
      <c r="H73" s="20">
        <f>H74+H77</f>
        <v>64.2</v>
      </c>
    </row>
    <row r="74" spans="1:8" ht="43.5" customHeight="1">
      <c r="A74" s="14" t="s">
        <v>12</v>
      </c>
      <c r="B74" s="14">
        <v>444</v>
      </c>
      <c r="C74" s="15" t="s">
        <v>9</v>
      </c>
      <c r="D74" s="15" t="s">
        <v>37</v>
      </c>
      <c r="E74" s="16">
        <v>507023</v>
      </c>
      <c r="F74" s="15" t="s">
        <v>13</v>
      </c>
      <c r="G74" s="20">
        <f>G75</f>
        <v>53.5</v>
      </c>
      <c r="H74" s="20">
        <f>H75</f>
        <v>53.5</v>
      </c>
    </row>
    <row r="75" spans="1:8" ht="33" customHeight="1">
      <c r="A75" s="14" t="s">
        <v>14</v>
      </c>
      <c r="B75" s="14">
        <v>444</v>
      </c>
      <c r="C75" s="15" t="s">
        <v>9</v>
      </c>
      <c r="D75" s="15" t="s">
        <v>37</v>
      </c>
      <c r="E75" s="16">
        <v>507023</v>
      </c>
      <c r="F75" s="15" t="s">
        <v>15</v>
      </c>
      <c r="G75" s="20">
        <f>G76</f>
        <v>53.5</v>
      </c>
      <c r="H75" s="20">
        <f>H76</f>
        <v>53.5</v>
      </c>
    </row>
    <row r="76" spans="1:8" ht="15.75" customHeight="1">
      <c r="A76" s="14" t="s">
        <v>16</v>
      </c>
      <c r="B76" s="14">
        <v>444</v>
      </c>
      <c r="C76" s="15" t="s">
        <v>9</v>
      </c>
      <c r="D76" s="15" t="s">
        <v>37</v>
      </c>
      <c r="E76" s="16">
        <v>507023</v>
      </c>
      <c r="F76" s="15" t="s">
        <v>17</v>
      </c>
      <c r="G76" s="20">
        <v>53.5</v>
      </c>
      <c r="H76" s="20">
        <v>53.5</v>
      </c>
    </row>
    <row r="77" spans="1:8" ht="35.25" customHeight="1">
      <c r="A77" s="14" t="s">
        <v>21</v>
      </c>
      <c r="B77" s="14">
        <v>444</v>
      </c>
      <c r="C77" s="15" t="s">
        <v>9</v>
      </c>
      <c r="D77" s="15" t="s">
        <v>37</v>
      </c>
      <c r="E77" s="16">
        <v>507023</v>
      </c>
      <c r="F77" s="15" t="s">
        <v>22</v>
      </c>
      <c r="G77" s="20">
        <f>G78</f>
        <v>10.7</v>
      </c>
      <c r="H77" s="20">
        <f>H78</f>
        <v>10.7</v>
      </c>
    </row>
    <row r="78" spans="1:8" ht="28.5" customHeight="1">
      <c r="A78" s="14" t="s">
        <v>38</v>
      </c>
      <c r="B78" s="14">
        <v>444</v>
      </c>
      <c r="C78" s="15" t="s">
        <v>9</v>
      </c>
      <c r="D78" s="15" t="s">
        <v>37</v>
      </c>
      <c r="E78" s="16">
        <v>507023</v>
      </c>
      <c r="F78" s="15" t="s">
        <v>23</v>
      </c>
      <c r="G78" s="20">
        <f>G79</f>
        <v>10.7</v>
      </c>
      <c r="H78" s="20">
        <f>H79</f>
        <v>10.7</v>
      </c>
    </row>
    <row r="79" spans="1:8" ht="29.25" customHeight="1">
      <c r="A79" s="14" t="s">
        <v>26</v>
      </c>
      <c r="B79" s="14">
        <v>444</v>
      </c>
      <c r="C79" s="15" t="s">
        <v>9</v>
      </c>
      <c r="D79" s="15" t="s">
        <v>37</v>
      </c>
      <c r="E79" s="16">
        <v>507023</v>
      </c>
      <c r="F79" s="15" t="s">
        <v>27</v>
      </c>
      <c r="G79" s="20">
        <v>10.7</v>
      </c>
      <c r="H79" s="20">
        <v>10.7</v>
      </c>
    </row>
    <row r="80" spans="1:8" ht="17.25" customHeight="1">
      <c r="A80" s="14" t="s">
        <v>93</v>
      </c>
      <c r="B80" s="14">
        <v>444</v>
      </c>
      <c r="C80" s="15" t="s">
        <v>9</v>
      </c>
      <c r="D80" s="15" t="s">
        <v>37</v>
      </c>
      <c r="E80" s="16">
        <v>9900000</v>
      </c>
      <c r="F80" s="15"/>
      <c r="G80" s="20">
        <f>G81+G95</f>
        <v>23052.3</v>
      </c>
      <c r="H80" s="20">
        <f>H81+H95</f>
        <v>22149.3</v>
      </c>
    </row>
    <row r="81" spans="1:8" ht="27.75" customHeight="1">
      <c r="A81" s="14" t="s">
        <v>81</v>
      </c>
      <c r="B81" s="14">
        <v>444</v>
      </c>
      <c r="C81" s="15" t="s">
        <v>9</v>
      </c>
      <c r="D81" s="15" t="s">
        <v>37</v>
      </c>
      <c r="E81" s="16">
        <v>9900300</v>
      </c>
      <c r="F81" s="15"/>
      <c r="G81" s="20">
        <f>G82</f>
        <v>22887.5</v>
      </c>
      <c r="H81" s="20">
        <f>H82</f>
        <v>21984.5</v>
      </c>
    </row>
    <row r="82" spans="1:8" ht="18" customHeight="1">
      <c r="A82" s="14" t="s">
        <v>82</v>
      </c>
      <c r="B82" s="14">
        <v>444</v>
      </c>
      <c r="C82" s="15" t="s">
        <v>9</v>
      </c>
      <c r="D82" s="15" t="s">
        <v>37</v>
      </c>
      <c r="E82" s="16">
        <v>9900312</v>
      </c>
      <c r="F82" s="15"/>
      <c r="G82" s="20">
        <f>G83+G87+G91</f>
        <v>22887.5</v>
      </c>
      <c r="H82" s="20">
        <f>H83+H87+H91</f>
        <v>21984.5</v>
      </c>
    </row>
    <row r="83" spans="1:8" ht="29.25" customHeight="1">
      <c r="A83" s="14" t="s">
        <v>12</v>
      </c>
      <c r="B83" s="14">
        <v>444</v>
      </c>
      <c r="C83" s="15" t="s">
        <v>9</v>
      </c>
      <c r="D83" s="15" t="s">
        <v>37</v>
      </c>
      <c r="E83" s="16">
        <v>9900312</v>
      </c>
      <c r="F83" s="15" t="s">
        <v>13</v>
      </c>
      <c r="G83" s="20">
        <f>G84</f>
        <v>19499</v>
      </c>
      <c r="H83" s="20">
        <f>H84</f>
        <v>19499</v>
      </c>
    </row>
    <row r="84" spans="1:8" ht="29.25" customHeight="1">
      <c r="A84" s="14" t="s">
        <v>14</v>
      </c>
      <c r="B84" s="14">
        <v>444</v>
      </c>
      <c r="C84" s="15" t="s">
        <v>9</v>
      </c>
      <c r="D84" s="15" t="s">
        <v>37</v>
      </c>
      <c r="E84" s="16">
        <v>9900312</v>
      </c>
      <c r="F84" s="15" t="s">
        <v>15</v>
      </c>
      <c r="G84" s="20">
        <f>G85+G86</f>
        <v>19499</v>
      </c>
      <c r="H84" s="20">
        <f>H85+H86</f>
        <v>19499</v>
      </c>
    </row>
    <row r="85" spans="1:8" ht="19.5" customHeight="1">
      <c r="A85" s="14" t="s">
        <v>16</v>
      </c>
      <c r="B85" s="14">
        <v>444</v>
      </c>
      <c r="C85" s="15" t="s">
        <v>9</v>
      </c>
      <c r="D85" s="15" t="s">
        <v>37</v>
      </c>
      <c r="E85" s="16">
        <v>9900312</v>
      </c>
      <c r="F85" s="15" t="s">
        <v>17</v>
      </c>
      <c r="G85" s="20">
        <v>19157</v>
      </c>
      <c r="H85" s="20">
        <v>19157</v>
      </c>
    </row>
    <row r="86" spans="1:8" ht="29.25" customHeight="1">
      <c r="A86" s="14" t="s">
        <v>19</v>
      </c>
      <c r="B86" s="14">
        <v>444</v>
      </c>
      <c r="C86" s="15" t="s">
        <v>9</v>
      </c>
      <c r="D86" s="15" t="s">
        <v>37</v>
      </c>
      <c r="E86" s="16">
        <v>9900312</v>
      </c>
      <c r="F86" s="15" t="s">
        <v>20</v>
      </c>
      <c r="G86" s="20">
        <v>342</v>
      </c>
      <c r="H86" s="20">
        <v>342</v>
      </c>
    </row>
    <row r="87" spans="1:8" ht="29.25" customHeight="1">
      <c r="A87" s="14" t="s">
        <v>21</v>
      </c>
      <c r="B87" s="14">
        <v>444</v>
      </c>
      <c r="C87" s="15" t="s">
        <v>9</v>
      </c>
      <c r="D87" s="15" t="s">
        <v>37</v>
      </c>
      <c r="E87" s="16">
        <v>9900312</v>
      </c>
      <c r="F87" s="15" t="s">
        <v>22</v>
      </c>
      <c r="G87" s="20">
        <f>G88</f>
        <v>3218.5</v>
      </c>
      <c r="H87" s="20">
        <f>H88</f>
        <v>2315.5</v>
      </c>
    </row>
    <row r="88" spans="1:8" ht="29.25" customHeight="1">
      <c r="A88" s="14" t="s">
        <v>38</v>
      </c>
      <c r="B88" s="14">
        <v>444</v>
      </c>
      <c r="C88" s="15" t="s">
        <v>9</v>
      </c>
      <c r="D88" s="15" t="s">
        <v>37</v>
      </c>
      <c r="E88" s="16">
        <v>9900312</v>
      </c>
      <c r="F88" s="15" t="s">
        <v>23</v>
      </c>
      <c r="G88" s="20">
        <f>G89+G90</f>
        <v>3218.5</v>
      </c>
      <c r="H88" s="20">
        <f>H89+H90</f>
        <v>2315.5</v>
      </c>
    </row>
    <row r="89" spans="1:8" ht="29.25" customHeight="1">
      <c r="A89" s="14" t="s">
        <v>39</v>
      </c>
      <c r="B89" s="14">
        <v>444</v>
      </c>
      <c r="C89" s="15" t="s">
        <v>9</v>
      </c>
      <c r="D89" s="15" t="s">
        <v>37</v>
      </c>
      <c r="E89" s="16">
        <v>9900312</v>
      </c>
      <c r="F89" s="15" t="s">
        <v>25</v>
      </c>
      <c r="G89" s="20">
        <v>945.6</v>
      </c>
      <c r="H89" s="20">
        <v>615.6</v>
      </c>
    </row>
    <row r="90" spans="1:8" ht="29.25" customHeight="1">
      <c r="A90" s="14" t="s">
        <v>26</v>
      </c>
      <c r="B90" s="14">
        <v>444</v>
      </c>
      <c r="C90" s="15" t="s">
        <v>9</v>
      </c>
      <c r="D90" s="15" t="s">
        <v>37</v>
      </c>
      <c r="E90" s="16">
        <v>9900312</v>
      </c>
      <c r="F90" s="15" t="s">
        <v>27</v>
      </c>
      <c r="G90" s="20">
        <v>2272.9</v>
      </c>
      <c r="H90" s="20">
        <v>1699.9</v>
      </c>
    </row>
    <row r="91" spans="1:8" ht="22.5" customHeight="1">
      <c r="A91" s="14" t="s">
        <v>28</v>
      </c>
      <c r="B91" s="14">
        <v>444</v>
      </c>
      <c r="C91" s="15" t="s">
        <v>9</v>
      </c>
      <c r="D91" s="15" t="s">
        <v>37</v>
      </c>
      <c r="E91" s="16">
        <v>9900312</v>
      </c>
      <c r="F91" s="15" t="s">
        <v>29</v>
      </c>
      <c r="G91" s="20">
        <f>G92</f>
        <v>170</v>
      </c>
      <c r="H91" s="20">
        <f>H92</f>
        <v>170</v>
      </c>
    </row>
    <row r="92" spans="1:8" ht="29.25" customHeight="1">
      <c r="A92" s="14" t="s">
        <v>30</v>
      </c>
      <c r="B92" s="14">
        <v>444</v>
      </c>
      <c r="C92" s="15" t="s">
        <v>9</v>
      </c>
      <c r="D92" s="15" t="s">
        <v>37</v>
      </c>
      <c r="E92" s="16">
        <v>9900312</v>
      </c>
      <c r="F92" s="15" t="s">
        <v>31</v>
      </c>
      <c r="G92" s="20">
        <f>G93+G94</f>
        <v>170</v>
      </c>
      <c r="H92" s="20">
        <f>H93+H94</f>
        <v>170</v>
      </c>
    </row>
    <row r="93" spans="1:8" ht="29.25" customHeight="1">
      <c r="A93" s="14" t="s">
        <v>32</v>
      </c>
      <c r="B93" s="14">
        <v>444</v>
      </c>
      <c r="C93" s="15" t="s">
        <v>9</v>
      </c>
      <c r="D93" s="15" t="s">
        <v>37</v>
      </c>
      <c r="E93" s="16">
        <v>9900312</v>
      </c>
      <c r="F93" s="15" t="s">
        <v>33</v>
      </c>
      <c r="G93" s="20">
        <v>70</v>
      </c>
      <c r="H93" s="20">
        <v>70</v>
      </c>
    </row>
    <row r="94" spans="1:8" ht="29.25" customHeight="1">
      <c r="A94" s="14" t="s">
        <v>34</v>
      </c>
      <c r="B94" s="14">
        <v>444</v>
      </c>
      <c r="C94" s="15" t="s">
        <v>9</v>
      </c>
      <c r="D94" s="15" t="s">
        <v>37</v>
      </c>
      <c r="E94" s="16">
        <v>9900312</v>
      </c>
      <c r="F94" s="15" t="s">
        <v>35</v>
      </c>
      <c r="G94" s="20">
        <v>100</v>
      </c>
      <c r="H94" s="20">
        <v>100</v>
      </c>
    </row>
    <row r="95" spans="1:8" ht="76.5" customHeight="1">
      <c r="A95" s="14" t="s">
        <v>104</v>
      </c>
      <c r="B95" s="14">
        <v>444</v>
      </c>
      <c r="C95" s="15" t="s">
        <v>9</v>
      </c>
      <c r="D95" s="15" t="s">
        <v>37</v>
      </c>
      <c r="E95" s="16">
        <v>9907021</v>
      </c>
      <c r="F95" s="15"/>
      <c r="G95" s="20">
        <f>G96+G99</f>
        <v>164.8</v>
      </c>
      <c r="H95" s="20">
        <f>H96+H99</f>
        <v>164.8</v>
      </c>
    </row>
    <row r="96" spans="1:8" ht="74.25" customHeight="1">
      <c r="A96" s="14" t="s">
        <v>12</v>
      </c>
      <c r="B96" s="14">
        <v>444</v>
      </c>
      <c r="C96" s="15" t="s">
        <v>9</v>
      </c>
      <c r="D96" s="15" t="s">
        <v>37</v>
      </c>
      <c r="E96" s="16">
        <v>9907021</v>
      </c>
      <c r="F96" s="15" t="s">
        <v>13</v>
      </c>
      <c r="G96" s="20">
        <f>G97</f>
        <v>137.30000000000001</v>
      </c>
      <c r="H96" s="20">
        <f>H97</f>
        <v>137.30000000000001</v>
      </c>
    </row>
    <row r="97" spans="1:8" ht="28.5" customHeight="1">
      <c r="A97" s="14" t="s">
        <v>14</v>
      </c>
      <c r="B97" s="14">
        <v>444</v>
      </c>
      <c r="C97" s="15" t="s">
        <v>9</v>
      </c>
      <c r="D97" s="15" t="s">
        <v>37</v>
      </c>
      <c r="E97" s="16">
        <v>9907021</v>
      </c>
      <c r="F97" s="15" t="s">
        <v>15</v>
      </c>
      <c r="G97" s="20">
        <f>G98</f>
        <v>137.30000000000001</v>
      </c>
      <c r="H97" s="20">
        <f>H98</f>
        <v>137.30000000000001</v>
      </c>
    </row>
    <row r="98" spans="1:8" ht="21.75" customHeight="1">
      <c r="A98" s="14" t="s">
        <v>16</v>
      </c>
      <c r="B98" s="14">
        <v>444</v>
      </c>
      <c r="C98" s="15" t="s">
        <v>9</v>
      </c>
      <c r="D98" s="15" t="s">
        <v>37</v>
      </c>
      <c r="E98" s="16">
        <v>9907021</v>
      </c>
      <c r="F98" s="15" t="s">
        <v>17</v>
      </c>
      <c r="G98" s="20">
        <v>137.30000000000001</v>
      </c>
      <c r="H98" s="20">
        <v>137.30000000000001</v>
      </c>
    </row>
    <row r="99" spans="1:8" ht="30" customHeight="1">
      <c r="A99" s="14" t="s">
        <v>21</v>
      </c>
      <c r="B99" s="14">
        <v>444</v>
      </c>
      <c r="C99" s="15" t="s">
        <v>9</v>
      </c>
      <c r="D99" s="15" t="s">
        <v>37</v>
      </c>
      <c r="E99" s="16">
        <v>9907021</v>
      </c>
      <c r="F99" s="15" t="s">
        <v>22</v>
      </c>
      <c r="G99" s="20">
        <f>G100</f>
        <v>27.5</v>
      </c>
      <c r="H99" s="20">
        <f>H100</f>
        <v>27.5</v>
      </c>
    </row>
    <row r="100" spans="1:8" ht="28.5" customHeight="1">
      <c r="A100" s="14" t="s">
        <v>38</v>
      </c>
      <c r="B100" s="14">
        <v>444</v>
      </c>
      <c r="C100" s="15" t="s">
        <v>9</v>
      </c>
      <c r="D100" s="15" t="s">
        <v>37</v>
      </c>
      <c r="E100" s="16">
        <v>9907021</v>
      </c>
      <c r="F100" s="15" t="s">
        <v>23</v>
      </c>
      <c r="G100" s="20">
        <f>G101</f>
        <v>27.5</v>
      </c>
      <c r="H100" s="20">
        <f>H101</f>
        <v>27.5</v>
      </c>
    </row>
    <row r="101" spans="1:8" ht="30.75" customHeight="1">
      <c r="A101" s="14" t="s">
        <v>26</v>
      </c>
      <c r="B101" s="14">
        <v>444</v>
      </c>
      <c r="C101" s="15" t="s">
        <v>9</v>
      </c>
      <c r="D101" s="15" t="s">
        <v>37</v>
      </c>
      <c r="E101" s="16">
        <v>9907021</v>
      </c>
      <c r="F101" s="15" t="s">
        <v>27</v>
      </c>
      <c r="G101" s="20">
        <v>27.5</v>
      </c>
      <c r="H101" s="20">
        <v>27.5</v>
      </c>
    </row>
    <row r="102" spans="1:8" s="19" customFormat="1" ht="29.25" customHeight="1">
      <c r="A102" s="13" t="s">
        <v>101</v>
      </c>
      <c r="B102" s="13">
        <v>444</v>
      </c>
      <c r="C102" s="10" t="s">
        <v>9</v>
      </c>
      <c r="D102" s="10" t="s">
        <v>102</v>
      </c>
      <c r="E102" s="18"/>
      <c r="F102" s="10"/>
      <c r="G102" s="11">
        <f t="shared" ref="G102:H104" si="2">G103</f>
        <v>1190.7</v>
      </c>
      <c r="H102" s="11">
        <f t="shared" si="2"/>
        <v>1190.7</v>
      </c>
    </row>
    <row r="103" spans="1:8" ht="16.5" customHeight="1">
      <c r="A103" s="14" t="s">
        <v>93</v>
      </c>
      <c r="B103" s="14">
        <v>444</v>
      </c>
      <c r="C103" s="15" t="s">
        <v>9</v>
      </c>
      <c r="D103" s="15" t="s">
        <v>102</v>
      </c>
      <c r="E103" s="16">
        <v>9900000</v>
      </c>
      <c r="F103" s="15"/>
      <c r="G103" s="20">
        <f t="shared" si="2"/>
        <v>1190.7</v>
      </c>
      <c r="H103" s="20">
        <f t="shared" si="2"/>
        <v>1190.7</v>
      </c>
    </row>
    <row r="104" spans="1:8" ht="16.5" customHeight="1">
      <c r="A104" s="14" t="s">
        <v>81</v>
      </c>
      <c r="B104" s="14">
        <v>444</v>
      </c>
      <c r="C104" s="15" t="s">
        <v>9</v>
      </c>
      <c r="D104" s="15" t="s">
        <v>102</v>
      </c>
      <c r="E104" s="16">
        <v>9900300</v>
      </c>
      <c r="F104" s="15"/>
      <c r="G104" s="20">
        <f t="shared" si="2"/>
        <v>1190.7</v>
      </c>
      <c r="H104" s="20">
        <f t="shared" si="2"/>
        <v>1190.7</v>
      </c>
    </row>
    <row r="105" spans="1:8" ht="16.5" customHeight="1">
      <c r="A105" s="14" t="s">
        <v>82</v>
      </c>
      <c r="B105" s="14">
        <v>444</v>
      </c>
      <c r="C105" s="15" t="s">
        <v>9</v>
      </c>
      <c r="D105" s="15" t="s">
        <v>102</v>
      </c>
      <c r="E105" s="16">
        <v>9900312</v>
      </c>
      <c r="F105" s="15"/>
      <c r="G105" s="20">
        <f>G106+G110+G114</f>
        <v>1190.7</v>
      </c>
      <c r="H105" s="20">
        <f>H106+H110+H114</f>
        <v>1190.7</v>
      </c>
    </row>
    <row r="106" spans="1:8" ht="46.5" customHeight="1">
      <c r="A106" s="14" t="s">
        <v>12</v>
      </c>
      <c r="B106" s="14">
        <v>444</v>
      </c>
      <c r="C106" s="15" t="s">
        <v>9</v>
      </c>
      <c r="D106" s="15" t="s">
        <v>102</v>
      </c>
      <c r="E106" s="16">
        <v>9900312</v>
      </c>
      <c r="F106" s="15" t="s">
        <v>13</v>
      </c>
      <c r="G106" s="20">
        <f>G107</f>
        <v>1184.7</v>
      </c>
      <c r="H106" s="20">
        <f>H107</f>
        <v>1184.7</v>
      </c>
    </row>
    <row r="107" spans="1:8" ht="33" customHeight="1">
      <c r="A107" s="14" t="s">
        <v>14</v>
      </c>
      <c r="B107" s="14">
        <v>444</v>
      </c>
      <c r="C107" s="15" t="s">
        <v>9</v>
      </c>
      <c r="D107" s="15" t="s">
        <v>102</v>
      </c>
      <c r="E107" s="16">
        <v>9900312</v>
      </c>
      <c r="F107" s="15" t="s">
        <v>15</v>
      </c>
      <c r="G107" s="20">
        <f>G108+G109</f>
        <v>1184.7</v>
      </c>
      <c r="H107" s="20">
        <f>H108+H109</f>
        <v>1184.7</v>
      </c>
    </row>
    <row r="108" spans="1:8" ht="16.5" customHeight="1">
      <c r="A108" s="14" t="s">
        <v>16</v>
      </c>
      <c r="B108" s="14">
        <v>444</v>
      </c>
      <c r="C108" s="15" t="s">
        <v>9</v>
      </c>
      <c r="D108" s="15" t="s">
        <v>102</v>
      </c>
      <c r="E108" s="16">
        <v>9900312</v>
      </c>
      <c r="F108" s="15" t="s">
        <v>17</v>
      </c>
      <c r="G108" s="20">
        <v>1180.7</v>
      </c>
      <c r="H108" s="20">
        <v>1180.7</v>
      </c>
    </row>
    <row r="109" spans="1:8" ht="26.25" customHeight="1">
      <c r="A109" s="14" t="s">
        <v>19</v>
      </c>
      <c r="B109" s="14">
        <v>444</v>
      </c>
      <c r="C109" s="15" t="s">
        <v>9</v>
      </c>
      <c r="D109" s="15" t="s">
        <v>102</v>
      </c>
      <c r="E109" s="16">
        <v>9900312</v>
      </c>
      <c r="F109" s="15" t="s">
        <v>20</v>
      </c>
      <c r="G109" s="20">
        <v>4</v>
      </c>
      <c r="H109" s="20">
        <v>4</v>
      </c>
    </row>
    <row r="110" spans="1:8" ht="31.5" customHeight="1">
      <c r="A110" s="14" t="s">
        <v>21</v>
      </c>
      <c r="B110" s="14">
        <v>444</v>
      </c>
      <c r="C110" s="15" t="s">
        <v>9</v>
      </c>
      <c r="D110" s="15" t="s">
        <v>102</v>
      </c>
      <c r="E110" s="16">
        <v>9900312</v>
      </c>
      <c r="F110" s="15" t="s">
        <v>22</v>
      </c>
      <c r="G110" s="20">
        <f>G111</f>
        <v>5</v>
      </c>
      <c r="H110" s="20">
        <f>H111</f>
        <v>5</v>
      </c>
    </row>
    <row r="111" spans="1:8" ht="27" customHeight="1">
      <c r="A111" s="14" t="s">
        <v>38</v>
      </c>
      <c r="B111" s="14">
        <v>444</v>
      </c>
      <c r="C111" s="15" t="s">
        <v>9</v>
      </c>
      <c r="D111" s="15" t="s">
        <v>102</v>
      </c>
      <c r="E111" s="16">
        <v>9900312</v>
      </c>
      <c r="F111" s="15" t="s">
        <v>23</v>
      </c>
      <c r="G111" s="20">
        <f>G112+G113</f>
        <v>5</v>
      </c>
      <c r="H111" s="20">
        <f>H112+H113</f>
        <v>5</v>
      </c>
    </row>
    <row r="112" spans="1:8" ht="31.5" customHeight="1">
      <c r="A112" s="14" t="s">
        <v>39</v>
      </c>
      <c r="B112" s="14">
        <v>444</v>
      </c>
      <c r="C112" s="15" t="s">
        <v>9</v>
      </c>
      <c r="D112" s="15" t="s">
        <v>102</v>
      </c>
      <c r="E112" s="16">
        <v>9900312</v>
      </c>
      <c r="F112" s="15" t="s">
        <v>25</v>
      </c>
      <c r="G112" s="20">
        <v>0</v>
      </c>
      <c r="H112" s="20">
        <v>0</v>
      </c>
    </row>
    <row r="113" spans="1:8" ht="30" customHeight="1">
      <c r="A113" s="14" t="s">
        <v>26</v>
      </c>
      <c r="B113" s="14">
        <v>444</v>
      </c>
      <c r="C113" s="15" t="s">
        <v>9</v>
      </c>
      <c r="D113" s="15" t="s">
        <v>102</v>
      </c>
      <c r="E113" s="16">
        <v>9900312</v>
      </c>
      <c r="F113" s="15" t="s">
        <v>27</v>
      </c>
      <c r="G113" s="20">
        <v>5</v>
      </c>
      <c r="H113" s="20">
        <v>5</v>
      </c>
    </row>
    <row r="114" spans="1:8" ht="20.25" customHeight="1">
      <c r="A114" s="14" t="s">
        <v>28</v>
      </c>
      <c r="B114" s="14">
        <v>444</v>
      </c>
      <c r="C114" s="15" t="s">
        <v>9</v>
      </c>
      <c r="D114" s="15" t="s">
        <v>102</v>
      </c>
      <c r="E114" s="16">
        <v>9900312</v>
      </c>
      <c r="F114" s="15" t="s">
        <v>29</v>
      </c>
      <c r="G114" s="20">
        <f>G115</f>
        <v>1</v>
      </c>
      <c r="H114" s="20">
        <f>H115</f>
        <v>1</v>
      </c>
    </row>
    <row r="115" spans="1:8" ht="30" customHeight="1">
      <c r="A115" s="14" t="s">
        <v>30</v>
      </c>
      <c r="B115" s="14">
        <v>444</v>
      </c>
      <c r="C115" s="15" t="s">
        <v>9</v>
      </c>
      <c r="D115" s="15" t="s">
        <v>102</v>
      </c>
      <c r="E115" s="16">
        <v>9900312</v>
      </c>
      <c r="F115" s="15" t="s">
        <v>31</v>
      </c>
      <c r="G115" s="20">
        <f>G116</f>
        <v>1</v>
      </c>
      <c r="H115" s="20">
        <f>H116</f>
        <v>1</v>
      </c>
    </row>
    <row r="116" spans="1:8" ht="17.25" customHeight="1">
      <c r="A116" s="14" t="s">
        <v>34</v>
      </c>
      <c r="B116" s="14">
        <v>444</v>
      </c>
      <c r="C116" s="15" t="s">
        <v>9</v>
      </c>
      <c r="D116" s="15" t="s">
        <v>102</v>
      </c>
      <c r="E116" s="16">
        <v>9900312</v>
      </c>
      <c r="F116" s="15" t="s">
        <v>35</v>
      </c>
      <c r="G116" s="20">
        <v>1</v>
      </c>
      <c r="H116" s="20">
        <v>1</v>
      </c>
    </row>
    <row r="117" spans="1:8" s="19" customFormat="1" ht="15.75">
      <c r="A117" s="13" t="s">
        <v>40</v>
      </c>
      <c r="B117" s="13">
        <v>444</v>
      </c>
      <c r="C117" s="10" t="s">
        <v>9</v>
      </c>
      <c r="D117" s="10" t="s">
        <v>41</v>
      </c>
      <c r="E117" s="18"/>
      <c r="F117" s="21"/>
      <c r="G117" s="11">
        <f t="shared" ref="G117:H119" si="3">G118</f>
        <v>20</v>
      </c>
      <c r="H117" s="11">
        <f t="shared" si="3"/>
        <v>20</v>
      </c>
    </row>
    <row r="118" spans="1:8" ht="15.75">
      <c r="A118" s="14" t="s">
        <v>93</v>
      </c>
      <c r="B118" s="14">
        <v>444</v>
      </c>
      <c r="C118" s="15" t="s">
        <v>9</v>
      </c>
      <c r="D118" s="15" t="s">
        <v>41</v>
      </c>
      <c r="E118" s="16">
        <v>9900000</v>
      </c>
      <c r="F118" s="22"/>
      <c r="G118" s="20">
        <f t="shared" si="3"/>
        <v>20</v>
      </c>
      <c r="H118" s="20">
        <f t="shared" si="3"/>
        <v>20</v>
      </c>
    </row>
    <row r="119" spans="1:8" ht="15.75">
      <c r="A119" s="14" t="s">
        <v>42</v>
      </c>
      <c r="B119" s="14">
        <v>444</v>
      </c>
      <c r="C119" s="15" t="s">
        <v>9</v>
      </c>
      <c r="D119" s="15" t="s">
        <v>41</v>
      </c>
      <c r="E119" s="16">
        <v>9902055</v>
      </c>
      <c r="F119" s="22"/>
      <c r="G119" s="20">
        <f t="shared" si="3"/>
        <v>20</v>
      </c>
      <c r="H119" s="20">
        <f t="shared" si="3"/>
        <v>20</v>
      </c>
    </row>
    <row r="120" spans="1:8" ht="15.75">
      <c r="A120" s="14" t="s">
        <v>43</v>
      </c>
      <c r="B120" s="14">
        <v>444</v>
      </c>
      <c r="C120" s="15" t="s">
        <v>9</v>
      </c>
      <c r="D120" s="15" t="s">
        <v>41</v>
      </c>
      <c r="E120" s="16">
        <v>9902055</v>
      </c>
      <c r="F120" s="22">
        <v>870</v>
      </c>
      <c r="G120" s="20">
        <v>20</v>
      </c>
      <c r="H120" s="20">
        <v>20</v>
      </c>
    </row>
    <row r="121" spans="1:8" ht="15.75">
      <c r="A121" s="13" t="s">
        <v>44</v>
      </c>
      <c r="B121" s="13">
        <v>444</v>
      </c>
      <c r="C121" s="10" t="s">
        <v>10</v>
      </c>
      <c r="D121" s="10"/>
      <c r="E121" s="18"/>
      <c r="F121" s="21"/>
      <c r="G121" s="8">
        <f t="shared" ref="G121:H125" si="4">G122</f>
        <v>1124.3</v>
      </c>
      <c r="H121" s="8">
        <f t="shared" si="4"/>
        <v>0</v>
      </c>
    </row>
    <row r="122" spans="1:8" ht="15.75">
      <c r="A122" s="13" t="s">
        <v>45</v>
      </c>
      <c r="B122" s="13">
        <v>444</v>
      </c>
      <c r="C122" s="10" t="s">
        <v>10</v>
      </c>
      <c r="D122" s="10" t="s">
        <v>18</v>
      </c>
      <c r="E122" s="18"/>
      <c r="F122" s="21"/>
      <c r="G122" s="8">
        <f t="shared" si="4"/>
        <v>1124.3</v>
      </c>
      <c r="H122" s="8">
        <f t="shared" si="4"/>
        <v>0</v>
      </c>
    </row>
    <row r="123" spans="1:8" ht="15.75">
      <c r="A123" s="14" t="s">
        <v>93</v>
      </c>
      <c r="B123" s="14">
        <v>444</v>
      </c>
      <c r="C123" s="15" t="s">
        <v>10</v>
      </c>
      <c r="D123" s="15" t="s">
        <v>18</v>
      </c>
      <c r="E123" s="16">
        <v>9900000</v>
      </c>
      <c r="F123" s="17"/>
      <c r="G123" s="17">
        <f t="shared" si="4"/>
        <v>1124.3</v>
      </c>
      <c r="H123" s="17">
        <f t="shared" si="4"/>
        <v>0</v>
      </c>
    </row>
    <row r="124" spans="1:8" ht="63">
      <c r="A124" s="14" t="s">
        <v>46</v>
      </c>
      <c r="B124" s="14">
        <v>444</v>
      </c>
      <c r="C124" s="15" t="s">
        <v>10</v>
      </c>
      <c r="D124" s="15" t="s">
        <v>18</v>
      </c>
      <c r="E124" s="16">
        <v>9905118</v>
      </c>
      <c r="F124" s="17"/>
      <c r="G124" s="17">
        <f t="shared" si="4"/>
        <v>1124.3</v>
      </c>
      <c r="H124" s="17">
        <f t="shared" si="4"/>
        <v>0</v>
      </c>
    </row>
    <row r="125" spans="1:8" ht="15.75">
      <c r="A125" s="14" t="s">
        <v>105</v>
      </c>
      <c r="B125" s="14">
        <v>444</v>
      </c>
      <c r="C125" s="15" t="s">
        <v>10</v>
      </c>
      <c r="D125" s="15" t="s">
        <v>18</v>
      </c>
      <c r="E125" s="16">
        <v>9905118</v>
      </c>
      <c r="F125" s="22">
        <v>500</v>
      </c>
      <c r="G125" s="17">
        <f t="shared" si="4"/>
        <v>1124.3</v>
      </c>
      <c r="H125" s="17">
        <f t="shared" si="4"/>
        <v>0</v>
      </c>
    </row>
    <row r="126" spans="1:8" ht="15.75">
      <c r="A126" s="14" t="s">
        <v>106</v>
      </c>
      <c r="B126" s="14">
        <v>444</v>
      </c>
      <c r="C126" s="15" t="s">
        <v>10</v>
      </c>
      <c r="D126" s="15" t="s">
        <v>18</v>
      </c>
      <c r="E126" s="16">
        <v>9905118</v>
      </c>
      <c r="F126" s="15" t="s">
        <v>107</v>
      </c>
      <c r="G126" s="17">
        <v>1124.3</v>
      </c>
      <c r="H126" s="17">
        <v>0</v>
      </c>
    </row>
    <row r="127" spans="1:8" s="19" customFormat="1" ht="31.5">
      <c r="A127" s="13" t="s">
        <v>74</v>
      </c>
      <c r="B127" s="13">
        <v>444</v>
      </c>
      <c r="C127" s="10" t="s">
        <v>18</v>
      </c>
      <c r="D127" s="10"/>
      <c r="E127" s="18"/>
      <c r="F127" s="10"/>
      <c r="G127" s="11">
        <f>G128+G134</f>
        <v>408</v>
      </c>
      <c r="H127" s="11">
        <f>H128+H134</f>
        <v>408</v>
      </c>
    </row>
    <row r="128" spans="1:8" s="19" customFormat="1" ht="53.25" customHeight="1">
      <c r="A128" s="13" t="s">
        <v>75</v>
      </c>
      <c r="B128" s="13">
        <v>444</v>
      </c>
      <c r="C128" s="10" t="s">
        <v>18</v>
      </c>
      <c r="D128" s="10" t="s">
        <v>50</v>
      </c>
      <c r="E128" s="18"/>
      <c r="F128" s="10"/>
      <c r="G128" s="11">
        <f t="shared" ref="G128:H132" si="5">G129</f>
        <v>50</v>
      </c>
      <c r="H128" s="11">
        <f t="shared" si="5"/>
        <v>50</v>
      </c>
    </row>
    <row r="129" spans="1:8" ht="15.75">
      <c r="A129" s="14" t="s">
        <v>93</v>
      </c>
      <c r="B129" s="14">
        <v>444</v>
      </c>
      <c r="C129" s="15" t="s">
        <v>18</v>
      </c>
      <c r="D129" s="15" t="s">
        <v>50</v>
      </c>
      <c r="E129" s="16">
        <v>9900000</v>
      </c>
      <c r="F129" s="15"/>
      <c r="G129" s="20">
        <f t="shared" si="5"/>
        <v>50</v>
      </c>
      <c r="H129" s="20">
        <f t="shared" si="5"/>
        <v>50</v>
      </c>
    </row>
    <row r="130" spans="1:8" ht="47.25">
      <c r="A130" s="14" t="s">
        <v>76</v>
      </c>
      <c r="B130" s="14">
        <v>444</v>
      </c>
      <c r="C130" s="15" t="s">
        <v>18</v>
      </c>
      <c r="D130" s="15" t="s">
        <v>50</v>
      </c>
      <c r="E130" s="16">
        <v>9901801</v>
      </c>
      <c r="F130" s="15"/>
      <c r="G130" s="20">
        <f t="shared" si="5"/>
        <v>50</v>
      </c>
      <c r="H130" s="20">
        <f t="shared" si="5"/>
        <v>50</v>
      </c>
    </row>
    <row r="131" spans="1:8" ht="31.5">
      <c r="A131" s="23" t="s">
        <v>21</v>
      </c>
      <c r="B131" s="14">
        <v>444</v>
      </c>
      <c r="C131" s="15" t="s">
        <v>18</v>
      </c>
      <c r="D131" s="15" t="s">
        <v>50</v>
      </c>
      <c r="E131" s="16">
        <v>9901801</v>
      </c>
      <c r="F131" s="15" t="s">
        <v>22</v>
      </c>
      <c r="G131" s="20">
        <f t="shared" si="5"/>
        <v>50</v>
      </c>
      <c r="H131" s="20">
        <f t="shared" si="5"/>
        <v>50</v>
      </c>
    </row>
    <row r="132" spans="1:8" ht="31.5">
      <c r="A132" s="23" t="s">
        <v>38</v>
      </c>
      <c r="B132" s="14">
        <v>444</v>
      </c>
      <c r="C132" s="15" t="s">
        <v>18</v>
      </c>
      <c r="D132" s="15" t="s">
        <v>50</v>
      </c>
      <c r="E132" s="16">
        <v>9901801</v>
      </c>
      <c r="F132" s="15" t="s">
        <v>23</v>
      </c>
      <c r="G132" s="20">
        <f t="shared" si="5"/>
        <v>50</v>
      </c>
      <c r="H132" s="20">
        <f t="shared" si="5"/>
        <v>50</v>
      </c>
    </row>
    <row r="133" spans="1:8" ht="31.5">
      <c r="A133" s="23" t="s">
        <v>77</v>
      </c>
      <c r="B133" s="14">
        <v>444</v>
      </c>
      <c r="C133" s="15" t="s">
        <v>18</v>
      </c>
      <c r="D133" s="15" t="s">
        <v>50</v>
      </c>
      <c r="E133" s="16">
        <v>9901801</v>
      </c>
      <c r="F133" s="15" t="s">
        <v>27</v>
      </c>
      <c r="G133" s="20">
        <v>50</v>
      </c>
      <c r="H133" s="20">
        <v>50</v>
      </c>
    </row>
    <row r="134" spans="1:8" s="19" customFormat="1" ht="15.75">
      <c r="A134" s="24" t="s">
        <v>130</v>
      </c>
      <c r="B134" s="13">
        <v>444</v>
      </c>
      <c r="C134" s="10" t="s">
        <v>18</v>
      </c>
      <c r="D134" s="10" t="s">
        <v>66</v>
      </c>
      <c r="E134" s="18"/>
      <c r="F134" s="10"/>
      <c r="G134" s="11">
        <f>G135</f>
        <v>358</v>
      </c>
      <c r="H134" s="11">
        <f>H135</f>
        <v>358</v>
      </c>
    </row>
    <row r="135" spans="1:8" ht="47.25">
      <c r="A135" s="23" t="s">
        <v>131</v>
      </c>
      <c r="B135" s="14">
        <v>444</v>
      </c>
      <c r="C135" s="15" t="s">
        <v>18</v>
      </c>
      <c r="D135" s="15" t="s">
        <v>66</v>
      </c>
      <c r="E135" s="16">
        <v>3000000</v>
      </c>
      <c r="F135" s="15"/>
      <c r="G135" s="20">
        <f>G136+G140</f>
        <v>358</v>
      </c>
      <c r="H135" s="20">
        <f>H136+H140</f>
        <v>358</v>
      </c>
    </row>
    <row r="136" spans="1:8" ht="94.5">
      <c r="A136" s="23" t="s">
        <v>132</v>
      </c>
      <c r="B136" s="14">
        <v>444</v>
      </c>
      <c r="C136" s="15" t="s">
        <v>18</v>
      </c>
      <c r="D136" s="15" t="s">
        <v>66</v>
      </c>
      <c r="E136" s="16">
        <v>3008262</v>
      </c>
      <c r="F136" s="15"/>
      <c r="G136" s="20">
        <f t="shared" ref="G136:H138" si="6">G137</f>
        <v>340</v>
      </c>
      <c r="H136" s="20">
        <f t="shared" si="6"/>
        <v>340</v>
      </c>
    </row>
    <row r="137" spans="1:8" ht="31.5">
      <c r="A137" s="23" t="s">
        <v>21</v>
      </c>
      <c r="B137" s="14">
        <v>444</v>
      </c>
      <c r="C137" s="15" t="s">
        <v>18</v>
      </c>
      <c r="D137" s="15" t="s">
        <v>66</v>
      </c>
      <c r="E137" s="16">
        <v>3008262</v>
      </c>
      <c r="F137" s="15" t="s">
        <v>22</v>
      </c>
      <c r="G137" s="20">
        <f t="shared" si="6"/>
        <v>340</v>
      </c>
      <c r="H137" s="20">
        <f t="shared" si="6"/>
        <v>340</v>
      </c>
    </row>
    <row r="138" spans="1:8" ht="31.5">
      <c r="A138" s="23" t="s">
        <v>38</v>
      </c>
      <c r="B138" s="14">
        <v>444</v>
      </c>
      <c r="C138" s="15" t="s">
        <v>18</v>
      </c>
      <c r="D138" s="15" t="s">
        <v>66</v>
      </c>
      <c r="E138" s="16">
        <v>3008262</v>
      </c>
      <c r="F138" s="15" t="s">
        <v>23</v>
      </c>
      <c r="G138" s="20">
        <f t="shared" si="6"/>
        <v>340</v>
      </c>
      <c r="H138" s="20">
        <f t="shared" si="6"/>
        <v>340</v>
      </c>
    </row>
    <row r="139" spans="1:8" ht="31.5">
      <c r="A139" s="23" t="s">
        <v>77</v>
      </c>
      <c r="B139" s="14">
        <v>444</v>
      </c>
      <c r="C139" s="15" t="s">
        <v>18</v>
      </c>
      <c r="D139" s="15" t="s">
        <v>66</v>
      </c>
      <c r="E139" s="16">
        <v>3008262</v>
      </c>
      <c r="F139" s="15" t="s">
        <v>27</v>
      </c>
      <c r="G139" s="20">
        <v>340</v>
      </c>
      <c r="H139" s="20">
        <v>340</v>
      </c>
    </row>
    <row r="140" spans="1:8" ht="63">
      <c r="A140" s="23" t="s">
        <v>177</v>
      </c>
      <c r="B140" s="14">
        <v>444</v>
      </c>
      <c r="C140" s="15" t="s">
        <v>18</v>
      </c>
      <c r="D140" s="15" t="s">
        <v>66</v>
      </c>
      <c r="E140" s="16">
        <v>3008263</v>
      </c>
      <c r="F140" s="15"/>
      <c r="G140" s="20">
        <f t="shared" ref="G140:H142" si="7">G141</f>
        <v>18</v>
      </c>
      <c r="H140" s="20">
        <f t="shared" si="7"/>
        <v>18</v>
      </c>
    </row>
    <row r="141" spans="1:8" ht="31.5">
      <c r="A141" s="23" t="s">
        <v>21</v>
      </c>
      <c r="B141" s="14">
        <v>444</v>
      </c>
      <c r="C141" s="15" t="s">
        <v>18</v>
      </c>
      <c r="D141" s="15" t="s">
        <v>66</v>
      </c>
      <c r="E141" s="16">
        <v>3008263</v>
      </c>
      <c r="F141" s="15" t="s">
        <v>22</v>
      </c>
      <c r="G141" s="20">
        <f t="shared" si="7"/>
        <v>18</v>
      </c>
      <c r="H141" s="20">
        <f t="shared" si="7"/>
        <v>18</v>
      </c>
    </row>
    <row r="142" spans="1:8" ht="31.5">
      <c r="A142" s="23" t="s">
        <v>38</v>
      </c>
      <c r="B142" s="14">
        <v>444</v>
      </c>
      <c r="C142" s="15" t="s">
        <v>18</v>
      </c>
      <c r="D142" s="15" t="s">
        <v>66</v>
      </c>
      <c r="E142" s="16">
        <v>3008263</v>
      </c>
      <c r="F142" s="15" t="s">
        <v>23</v>
      </c>
      <c r="G142" s="20">
        <f t="shared" si="7"/>
        <v>18</v>
      </c>
      <c r="H142" s="20">
        <f t="shared" si="7"/>
        <v>18</v>
      </c>
    </row>
    <row r="143" spans="1:8" ht="31.5">
      <c r="A143" s="23" t="s">
        <v>77</v>
      </c>
      <c r="B143" s="14">
        <v>444</v>
      </c>
      <c r="C143" s="15" t="s">
        <v>18</v>
      </c>
      <c r="D143" s="15" t="s">
        <v>66</v>
      </c>
      <c r="E143" s="16">
        <v>3008263</v>
      </c>
      <c r="F143" s="15" t="s">
        <v>27</v>
      </c>
      <c r="G143" s="20">
        <v>18</v>
      </c>
      <c r="H143" s="20">
        <v>18</v>
      </c>
    </row>
    <row r="144" spans="1:8" ht="15.75">
      <c r="A144" s="13" t="s">
        <v>47</v>
      </c>
      <c r="B144" s="13">
        <v>444</v>
      </c>
      <c r="C144" s="10" t="s">
        <v>37</v>
      </c>
      <c r="D144" s="10"/>
      <c r="E144" s="18"/>
      <c r="F144" s="10"/>
      <c r="G144" s="11">
        <f>G145+G161</f>
        <v>23165.7</v>
      </c>
      <c r="H144" s="11">
        <f>H145+H161+H154</f>
        <v>28383.1</v>
      </c>
    </row>
    <row r="145" spans="1:8" s="19" customFormat="1" ht="13.5" customHeight="1">
      <c r="A145" s="13" t="s">
        <v>49</v>
      </c>
      <c r="B145" s="13">
        <v>444</v>
      </c>
      <c r="C145" s="10" t="s">
        <v>37</v>
      </c>
      <c r="D145" s="10" t="s">
        <v>50</v>
      </c>
      <c r="E145" s="18"/>
      <c r="F145" s="10"/>
      <c r="G145" s="11">
        <f>G146</f>
        <v>22655</v>
      </c>
      <c r="H145" s="11">
        <f>H146</f>
        <v>0</v>
      </c>
    </row>
    <row r="146" spans="1:8" s="19" customFormat="1" ht="63.75" customHeight="1">
      <c r="A146" s="25" t="s">
        <v>78</v>
      </c>
      <c r="B146" s="14">
        <v>444</v>
      </c>
      <c r="C146" s="15" t="s">
        <v>37</v>
      </c>
      <c r="D146" s="15" t="s">
        <v>50</v>
      </c>
      <c r="E146" s="16">
        <v>6100000</v>
      </c>
      <c r="F146" s="15"/>
      <c r="G146" s="20">
        <f>G147</f>
        <v>22655</v>
      </c>
      <c r="H146" s="20">
        <f>H147</f>
        <v>0</v>
      </c>
    </row>
    <row r="147" spans="1:8" s="19" customFormat="1" ht="122.25" customHeight="1">
      <c r="A147" s="25" t="s">
        <v>83</v>
      </c>
      <c r="B147" s="14">
        <v>444</v>
      </c>
      <c r="C147" s="15" t="s">
        <v>37</v>
      </c>
      <c r="D147" s="15" t="s">
        <v>50</v>
      </c>
      <c r="E147" s="16">
        <v>6100405</v>
      </c>
      <c r="F147" s="15"/>
      <c r="G147" s="20">
        <f>G151+G148</f>
        <v>22655</v>
      </c>
      <c r="H147" s="17">
        <f>H151</f>
        <v>0</v>
      </c>
    </row>
    <row r="148" spans="1:8" s="19" customFormat="1" ht="35.25" customHeight="1">
      <c r="A148" s="23" t="s">
        <v>21</v>
      </c>
      <c r="B148" s="14">
        <v>444</v>
      </c>
      <c r="C148" s="15" t="s">
        <v>37</v>
      </c>
      <c r="D148" s="15" t="s">
        <v>50</v>
      </c>
      <c r="E148" s="16">
        <v>6100405</v>
      </c>
      <c r="F148" s="15" t="s">
        <v>22</v>
      </c>
      <c r="G148" s="20">
        <f>G149</f>
        <v>1000</v>
      </c>
      <c r="H148" s="17"/>
    </row>
    <row r="149" spans="1:8" s="19" customFormat="1" ht="36.75" customHeight="1">
      <c r="A149" s="23" t="s">
        <v>38</v>
      </c>
      <c r="B149" s="14">
        <v>444</v>
      </c>
      <c r="C149" s="15" t="s">
        <v>37</v>
      </c>
      <c r="D149" s="15" t="s">
        <v>50</v>
      </c>
      <c r="E149" s="16">
        <v>6100405</v>
      </c>
      <c r="F149" s="15" t="s">
        <v>23</v>
      </c>
      <c r="G149" s="20">
        <f>G150</f>
        <v>1000</v>
      </c>
      <c r="H149" s="17"/>
    </row>
    <row r="150" spans="1:8" s="19" customFormat="1" ht="30.75" customHeight="1">
      <c r="A150" s="23" t="s">
        <v>77</v>
      </c>
      <c r="B150" s="14">
        <v>444</v>
      </c>
      <c r="C150" s="15" t="s">
        <v>37</v>
      </c>
      <c r="D150" s="15" t="s">
        <v>50</v>
      </c>
      <c r="E150" s="16">
        <v>6100405</v>
      </c>
      <c r="F150" s="15" t="s">
        <v>27</v>
      </c>
      <c r="G150" s="20">
        <v>1000</v>
      </c>
      <c r="H150" s="17"/>
    </row>
    <row r="151" spans="1:8" s="19" customFormat="1" ht="17.25" customHeight="1">
      <c r="A151" s="23" t="s">
        <v>105</v>
      </c>
      <c r="B151" s="14">
        <v>444</v>
      </c>
      <c r="C151" s="15" t="s">
        <v>37</v>
      </c>
      <c r="D151" s="15" t="s">
        <v>50</v>
      </c>
      <c r="E151" s="16">
        <v>6100405</v>
      </c>
      <c r="F151" s="15" t="s">
        <v>192</v>
      </c>
      <c r="G151" s="20">
        <f>G152</f>
        <v>21655</v>
      </c>
      <c r="H151" s="17">
        <f>H152</f>
        <v>0</v>
      </c>
    </row>
    <row r="152" spans="1:8" s="19" customFormat="1" ht="21" customHeight="1">
      <c r="A152" s="23" t="s">
        <v>193</v>
      </c>
      <c r="B152" s="14">
        <v>444</v>
      </c>
      <c r="C152" s="15" t="s">
        <v>37</v>
      </c>
      <c r="D152" s="15" t="s">
        <v>50</v>
      </c>
      <c r="E152" s="16">
        <v>6100405</v>
      </c>
      <c r="F152" s="15" t="s">
        <v>194</v>
      </c>
      <c r="G152" s="20">
        <f>G153</f>
        <v>21655</v>
      </c>
      <c r="H152" s="17">
        <f>H153</f>
        <v>0</v>
      </c>
    </row>
    <row r="153" spans="1:8" s="19" customFormat="1" ht="72.75" customHeight="1">
      <c r="A153" s="23" t="s">
        <v>195</v>
      </c>
      <c r="B153" s="14">
        <v>444</v>
      </c>
      <c r="C153" s="15" t="s">
        <v>37</v>
      </c>
      <c r="D153" s="15" t="s">
        <v>50</v>
      </c>
      <c r="E153" s="16">
        <v>6100405</v>
      </c>
      <c r="F153" s="15" t="s">
        <v>196</v>
      </c>
      <c r="G153" s="20">
        <v>21655</v>
      </c>
      <c r="H153" s="20"/>
    </row>
    <row r="154" spans="1:8" s="19" customFormat="1" ht="49.5" customHeight="1">
      <c r="A154" s="23" t="s">
        <v>206</v>
      </c>
      <c r="B154" s="14">
        <v>444</v>
      </c>
      <c r="C154" s="15" t="s">
        <v>37</v>
      </c>
      <c r="D154" s="15" t="s">
        <v>50</v>
      </c>
      <c r="E154" s="16">
        <v>6100461</v>
      </c>
      <c r="F154" s="15"/>
      <c r="G154" s="20"/>
      <c r="H154" s="20">
        <f>H155+H158</f>
        <v>27817.599999999999</v>
      </c>
    </row>
    <row r="155" spans="1:8" s="19" customFormat="1" ht="39" customHeight="1">
      <c r="A155" s="23" t="s">
        <v>21</v>
      </c>
      <c r="B155" s="14">
        <v>444</v>
      </c>
      <c r="C155" s="15" t="s">
        <v>37</v>
      </c>
      <c r="D155" s="15" t="s">
        <v>50</v>
      </c>
      <c r="E155" s="16">
        <v>6100461</v>
      </c>
      <c r="F155" s="15" t="s">
        <v>22</v>
      </c>
      <c r="G155" s="20"/>
      <c r="H155" s="20">
        <f>H156</f>
        <v>1000</v>
      </c>
    </row>
    <row r="156" spans="1:8" s="19" customFormat="1" ht="38.25" customHeight="1">
      <c r="A156" s="23" t="s">
        <v>38</v>
      </c>
      <c r="B156" s="14">
        <v>444</v>
      </c>
      <c r="C156" s="15" t="s">
        <v>37</v>
      </c>
      <c r="D156" s="15" t="s">
        <v>50</v>
      </c>
      <c r="E156" s="16">
        <v>6100461</v>
      </c>
      <c r="F156" s="15" t="s">
        <v>23</v>
      </c>
      <c r="G156" s="20"/>
      <c r="H156" s="20">
        <f>H157</f>
        <v>1000</v>
      </c>
    </row>
    <row r="157" spans="1:8" s="19" customFormat="1" ht="39.75" customHeight="1">
      <c r="A157" s="23" t="s">
        <v>77</v>
      </c>
      <c r="B157" s="14">
        <v>444</v>
      </c>
      <c r="C157" s="15" t="s">
        <v>37</v>
      </c>
      <c r="D157" s="15" t="s">
        <v>50</v>
      </c>
      <c r="E157" s="16">
        <v>6100461</v>
      </c>
      <c r="F157" s="15" t="s">
        <v>27</v>
      </c>
      <c r="G157" s="20"/>
      <c r="H157" s="20">
        <v>1000</v>
      </c>
    </row>
    <row r="158" spans="1:8" s="19" customFormat="1" ht="21" customHeight="1">
      <c r="A158" s="23" t="s">
        <v>105</v>
      </c>
      <c r="B158" s="14">
        <v>444</v>
      </c>
      <c r="C158" s="15" t="s">
        <v>37</v>
      </c>
      <c r="D158" s="15" t="s">
        <v>50</v>
      </c>
      <c r="E158" s="16">
        <v>6100461</v>
      </c>
      <c r="F158" s="15" t="s">
        <v>192</v>
      </c>
      <c r="G158" s="20"/>
      <c r="H158" s="20">
        <f>H159</f>
        <v>26817.599999999999</v>
      </c>
    </row>
    <row r="159" spans="1:8" s="19" customFormat="1" ht="27.75" customHeight="1">
      <c r="A159" s="23" t="s">
        <v>193</v>
      </c>
      <c r="B159" s="14">
        <v>444</v>
      </c>
      <c r="C159" s="15" t="s">
        <v>37</v>
      </c>
      <c r="D159" s="15" t="s">
        <v>50</v>
      </c>
      <c r="E159" s="16">
        <v>6100461</v>
      </c>
      <c r="F159" s="15" t="s">
        <v>194</v>
      </c>
      <c r="G159" s="20"/>
      <c r="H159" s="20">
        <f>H160</f>
        <v>26817.599999999999</v>
      </c>
    </row>
    <row r="160" spans="1:8" s="19" customFormat="1" ht="60.75" customHeight="1">
      <c r="A160" s="23" t="s">
        <v>195</v>
      </c>
      <c r="B160" s="14">
        <v>444</v>
      </c>
      <c r="C160" s="15" t="s">
        <v>37</v>
      </c>
      <c r="D160" s="15" t="s">
        <v>50</v>
      </c>
      <c r="E160" s="16">
        <v>6100461</v>
      </c>
      <c r="F160" s="15" t="s">
        <v>196</v>
      </c>
      <c r="G160" s="20"/>
      <c r="H160" s="20">
        <v>26817.599999999999</v>
      </c>
    </row>
    <row r="161" spans="1:8" s="19" customFormat="1" ht="33.75" customHeight="1">
      <c r="A161" s="24" t="s">
        <v>108</v>
      </c>
      <c r="B161" s="13">
        <v>444</v>
      </c>
      <c r="C161" s="10" t="s">
        <v>37</v>
      </c>
      <c r="D161" s="10" t="s">
        <v>109</v>
      </c>
      <c r="E161" s="18"/>
      <c r="F161" s="10"/>
      <c r="G161" s="11">
        <f>G162</f>
        <v>510.7</v>
      </c>
      <c r="H161" s="11">
        <f>H162</f>
        <v>565.5</v>
      </c>
    </row>
    <row r="162" spans="1:8" s="19" customFormat="1" ht="58.5" customHeight="1">
      <c r="A162" s="23" t="s">
        <v>110</v>
      </c>
      <c r="B162" s="14">
        <v>444</v>
      </c>
      <c r="C162" s="15" t="s">
        <v>37</v>
      </c>
      <c r="D162" s="15" t="s">
        <v>109</v>
      </c>
      <c r="E162" s="16">
        <v>4100000</v>
      </c>
      <c r="F162" s="15"/>
      <c r="G162" s="20">
        <f>G163+G166</f>
        <v>510.7</v>
      </c>
      <c r="H162" s="20">
        <f>H163+H166</f>
        <v>565.5</v>
      </c>
    </row>
    <row r="163" spans="1:8" s="19" customFormat="1" ht="108.75" customHeight="1">
      <c r="A163" s="23" t="s">
        <v>111</v>
      </c>
      <c r="B163" s="14">
        <v>444</v>
      </c>
      <c r="C163" s="15" t="s">
        <v>37</v>
      </c>
      <c r="D163" s="15" t="s">
        <v>109</v>
      </c>
      <c r="E163" s="16">
        <v>4100405</v>
      </c>
      <c r="F163" s="15"/>
      <c r="G163" s="17">
        <f>G164</f>
        <v>310.7</v>
      </c>
      <c r="H163" s="17">
        <f>H164</f>
        <v>365.5</v>
      </c>
    </row>
    <row r="164" spans="1:8" s="19" customFormat="1" ht="24.75" customHeight="1">
      <c r="A164" s="23" t="s">
        <v>112</v>
      </c>
      <c r="B164" s="14">
        <v>444</v>
      </c>
      <c r="C164" s="15" t="s">
        <v>37</v>
      </c>
      <c r="D164" s="15" t="s">
        <v>109</v>
      </c>
      <c r="E164" s="16">
        <v>4100405</v>
      </c>
      <c r="F164" s="15" t="s">
        <v>29</v>
      </c>
      <c r="G164" s="17">
        <f>G165</f>
        <v>310.7</v>
      </c>
      <c r="H164" s="17">
        <f>H165</f>
        <v>365.5</v>
      </c>
    </row>
    <row r="165" spans="1:8" s="19" customFormat="1" ht="96" customHeight="1">
      <c r="A165" s="23" t="s">
        <v>113</v>
      </c>
      <c r="B165" s="14">
        <v>444</v>
      </c>
      <c r="C165" s="15" t="s">
        <v>37</v>
      </c>
      <c r="D165" s="15" t="s">
        <v>109</v>
      </c>
      <c r="E165" s="16">
        <v>4100405</v>
      </c>
      <c r="F165" s="15" t="s">
        <v>114</v>
      </c>
      <c r="G165" s="17">
        <v>310.7</v>
      </c>
      <c r="H165" s="17">
        <v>365.5</v>
      </c>
    </row>
    <row r="166" spans="1:8" s="19" customFormat="1" ht="111" customHeight="1">
      <c r="A166" s="23" t="s">
        <v>238</v>
      </c>
      <c r="B166" s="14">
        <v>444</v>
      </c>
      <c r="C166" s="15" t="s">
        <v>37</v>
      </c>
      <c r="D166" s="15" t="s">
        <v>109</v>
      </c>
      <c r="E166" s="16">
        <v>4100406</v>
      </c>
      <c r="F166" s="15"/>
      <c r="G166" s="20">
        <f>G167</f>
        <v>200</v>
      </c>
      <c r="H166" s="20">
        <f>H167</f>
        <v>200</v>
      </c>
    </row>
    <row r="167" spans="1:8" s="19" customFormat="1" ht="26.25" customHeight="1">
      <c r="A167" s="23" t="s">
        <v>112</v>
      </c>
      <c r="B167" s="14">
        <v>444</v>
      </c>
      <c r="C167" s="15" t="s">
        <v>37</v>
      </c>
      <c r="D167" s="15" t="s">
        <v>109</v>
      </c>
      <c r="E167" s="16">
        <v>4100406</v>
      </c>
      <c r="F167" s="15" t="s">
        <v>29</v>
      </c>
      <c r="G167" s="20">
        <f>G168</f>
        <v>200</v>
      </c>
      <c r="H167" s="20">
        <f>H168</f>
        <v>200</v>
      </c>
    </row>
    <row r="168" spans="1:8" s="19" customFormat="1" ht="92.25" customHeight="1">
      <c r="A168" s="23" t="s">
        <v>113</v>
      </c>
      <c r="B168" s="14">
        <v>444</v>
      </c>
      <c r="C168" s="15" t="s">
        <v>37</v>
      </c>
      <c r="D168" s="15" t="s">
        <v>109</v>
      </c>
      <c r="E168" s="16">
        <v>4100406</v>
      </c>
      <c r="F168" s="15" t="s">
        <v>114</v>
      </c>
      <c r="G168" s="20">
        <v>200</v>
      </c>
      <c r="H168" s="20">
        <v>200</v>
      </c>
    </row>
    <row r="169" spans="1:8" ht="15.75">
      <c r="A169" s="13" t="s">
        <v>52</v>
      </c>
      <c r="B169" s="13">
        <v>444</v>
      </c>
      <c r="C169" s="10" t="s">
        <v>48</v>
      </c>
      <c r="D169" s="10"/>
      <c r="E169" s="18"/>
      <c r="F169" s="10"/>
      <c r="G169" s="11">
        <f>G170+G189+G210</f>
        <v>6960.5</v>
      </c>
      <c r="H169" s="11">
        <f>H170+H189+H210</f>
        <v>7235</v>
      </c>
    </row>
    <row r="170" spans="1:8" ht="15.75">
      <c r="A170" s="13" t="s">
        <v>53</v>
      </c>
      <c r="B170" s="13">
        <v>444</v>
      </c>
      <c r="C170" s="10" t="s">
        <v>48</v>
      </c>
      <c r="D170" s="10" t="s">
        <v>9</v>
      </c>
      <c r="E170" s="18"/>
      <c r="F170" s="10"/>
      <c r="G170" s="11">
        <f>G171+G179</f>
        <v>3380.9</v>
      </c>
      <c r="H170" s="11">
        <f>H171+H179</f>
        <v>5411.9</v>
      </c>
    </row>
    <row r="171" spans="1:8" ht="31.5">
      <c r="A171" s="14" t="s">
        <v>84</v>
      </c>
      <c r="B171" s="14">
        <v>444</v>
      </c>
      <c r="C171" s="15" t="s">
        <v>48</v>
      </c>
      <c r="D171" s="15" t="s">
        <v>9</v>
      </c>
      <c r="E171" s="16">
        <v>5000000</v>
      </c>
      <c r="F171" s="15"/>
      <c r="G171" s="20">
        <f>G172</f>
        <v>0</v>
      </c>
      <c r="H171" s="20">
        <f>H172</f>
        <v>3158</v>
      </c>
    </row>
    <row r="172" spans="1:8" ht="15.75">
      <c r="A172" s="26" t="s">
        <v>85</v>
      </c>
      <c r="B172" s="14">
        <v>444</v>
      </c>
      <c r="C172" s="27" t="s">
        <v>48</v>
      </c>
      <c r="D172" s="28" t="s">
        <v>9</v>
      </c>
      <c r="E172" s="29">
        <v>5010000</v>
      </c>
      <c r="F172" s="15"/>
      <c r="G172" s="20">
        <f>G173+G176</f>
        <v>0</v>
      </c>
      <c r="H172" s="20">
        <f>H173+H176</f>
        <v>3158</v>
      </c>
    </row>
    <row r="173" spans="1:8" ht="47.25">
      <c r="A173" s="23" t="s">
        <v>207</v>
      </c>
      <c r="B173" s="14">
        <v>444</v>
      </c>
      <c r="C173" s="30">
        <v>5</v>
      </c>
      <c r="D173" s="31">
        <v>1</v>
      </c>
      <c r="E173" s="32">
        <v>5010405</v>
      </c>
      <c r="F173" s="15"/>
      <c r="G173" s="20">
        <f t="shared" ref="G173:H173" si="8">G174</f>
        <v>0</v>
      </c>
      <c r="H173" s="20">
        <f t="shared" si="8"/>
        <v>3000</v>
      </c>
    </row>
    <row r="174" spans="1:8" ht="15.75">
      <c r="A174" s="25" t="s">
        <v>119</v>
      </c>
      <c r="B174" s="14">
        <v>444</v>
      </c>
      <c r="C174" s="30">
        <v>5</v>
      </c>
      <c r="D174" s="31">
        <v>1</v>
      </c>
      <c r="E174" s="32">
        <v>5010405</v>
      </c>
      <c r="F174" s="15" t="s">
        <v>120</v>
      </c>
      <c r="G174" s="20"/>
      <c r="H174" s="20">
        <f>H175</f>
        <v>3000</v>
      </c>
    </row>
    <row r="175" spans="1:8" ht="63">
      <c r="A175" s="25" t="s">
        <v>121</v>
      </c>
      <c r="B175" s="14">
        <v>444</v>
      </c>
      <c r="C175" s="30">
        <v>5</v>
      </c>
      <c r="D175" s="31">
        <v>1</v>
      </c>
      <c r="E175" s="32">
        <v>5010405</v>
      </c>
      <c r="F175" s="15" t="s">
        <v>122</v>
      </c>
      <c r="G175" s="20"/>
      <c r="H175" s="20">
        <v>3000</v>
      </c>
    </row>
    <row r="176" spans="1:8" ht="63">
      <c r="A176" s="23" t="s">
        <v>208</v>
      </c>
      <c r="B176" s="14">
        <v>444</v>
      </c>
      <c r="C176" s="30">
        <v>5</v>
      </c>
      <c r="D176" s="31">
        <v>1</v>
      </c>
      <c r="E176" s="32">
        <v>5010406</v>
      </c>
      <c r="F176" s="15"/>
      <c r="G176" s="20">
        <f t="shared" ref="G176:H176" si="9">G177</f>
        <v>0</v>
      </c>
      <c r="H176" s="20">
        <f t="shared" si="9"/>
        <v>158</v>
      </c>
    </row>
    <row r="177" spans="1:8" ht="15.75">
      <c r="A177" s="25" t="s">
        <v>119</v>
      </c>
      <c r="B177" s="14">
        <v>444</v>
      </c>
      <c r="C177" s="30">
        <v>5</v>
      </c>
      <c r="D177" s="31">
        <v>1</v>
      </c>
      <c r="E177" s="32">
        <v>5010406</v>
      </c>
      <c r="F177" s="15" t="s">
        <v>120</v>
      </c>
      <c r="G177" s="20">
        <f>G178</f>
        <v>0</v>
      </c>
      <c r="H177" s="20">
        <f>H178</f>
        <v>158</v>
      </c>
    </row>
    <row r="178" spans="1:8" ht="47.25">
      <c r="A178" s="25" t="s">
        <v>127</v>
      </c>
      <c r="B178" s="14">
        <v>444</v>
      </c>
      <c r="C178" s="30">
        <v>5</v>
      </c>
      <c r="D178" s="31">
        <v>1</v>
      </c>
      <c r="E178" s="32">
        <v>5010406</v>
      </c>
      <c r="F178" s="15" t="s">
        <v>128</v>
      </c>
      <c r="G178" s="20">
        <v>0</v>
      </c>
      <c r="H178" s="20">
        <v>158</v>
      </c>
    </row>
    <row r="179" spans="1:8" ht="15.75">
      <c r="A179" s="25" t="s">
        <v>91</v>
      </c>
      <c r="B179" s="14">
        <v>444</v>
      </c>
      <c r="C179" s="30">
        <v>5</v>
      </c>
      <c r="D179" s="31">
        <v>1</v>
      </c>
      <c r="E179" s="32">
        <v>1000000</v>
      </c>
      <c r="F179" s="15"/>
      <c r="G179" s="20">
        <f>G180</f>
        <v>3380.9</v>
      </c>
      <c r="H179" s="20">
        <f>H180</f>
        <v>2253.9</v>
      </c>
    </row>
    <row r="180" spans="1:8" ht="31.5">
      <c r="A180" s="25" t="s">
        <v>172</v>
      </c>
      <c r="B180" s="14">
        <v>444</v>
      </c>
      <c r="C180" s="30">
        <v>5</v>
      </c>
      <c r="D180" s="31">
        <v>1</v>
      </c>
      <c r="E180" s="32">
        <v>1030000</v>
      </c>
      <c r="F180" s="15"/>
      <c r="G180" s="20">
        <f>G181+G185</f>
        <v>3380.9</v>
      </c>
      <c r="H180" s="20">
        <f>H181</f>
        <v>2253.9</v>
      </c>
    </row>
    <row r="181" spans="1:8" ht="82.5" customHeight="1">
      <c r="A181" s="25" t="s">
        <v>204</v>
      </c>
      <c r="B181" s="14">
        <v>444</v>
      </c>
      <c r="C181" s="30">
        <v>5</v>
      </c>
      <c r="D181" s="31">
        <v>1</v>
      </c>
      <c r="E181" s="32">
        <v>1034082</v>
      </c>
      <c r="F181" s="15"/>
      <c r="G181" s="20">
        <f>G182</f>
        <v>2253.9</v>
      </c>
      <c r="H181" s="20">
        <f>H182+H185</f>
        <v>2253.9</v>
      </c>
    </row>
    <row r="182" spans="1:8" ht="15.75">
      <c r="A182" s="25" t="s">
        <v>119</v>
      </c>
      <c r="B182" s="14">
        <v>444</v>
      </c>
      <c r="C182" s="30">
        <v>5</v>
      </c>
      <c r="D182" s="31">
        <v>1</v>
      </c>
      <c r="E182" s="32">
        <v>1034082</v>
      </c>
      <c r="F182" s="15" t="s">
        <v>120</v>
      </c>
      <c r="G182" s="20">
        <f>G183</f>
        <v>2253.9</v>
      </c>
      <c r="H182" s="20">
        <f>H183</f>
        <v>2253.9</v>
      </c>
    </row>
    <row r="183" spans="1:8" ht="31.5">
      <c r="A183" s="25" t="s">
        <v>125</v>
      </c>
      <c r="B183" s="14">
        <v>444</v>
      </c>
      <c r="C183" s="30">
        <v>5</v>
      </c>
      <c r="D183" s="31">
        <v>1</v>
      </c>
      <c r="E183" s="32">
        <v>1034082</v>
      </c>
      <c r="F183" s="15" t="s">
        <v>126</v>
      </c>
      <c r="G183" s="20">
        <f>G184</f>
        <v>2253.9</v>
      </c>
      <c r="H183" s="20">
        <f>H184</f>
        <v>2253.9</v>
      </c>
    </row>
    <row r="184" spans="1:8" ht="47.25">
      <c r="A184" s="25" t="s">
        <v>127</v>
      </c>
      <c r="B184" s="14">
        <v>444</v>
      </c>
      <c r="C184" s="30">
        <v>5</v>
      </c>
      <c r="D184" s="31">
        <v>1</v>
      </c>
      <c r="E184" s="32">
        <v>1034082</v>
      </c>
      <c r="F184" s="15" t="s">
        <v>128</v>
      </c>
      <c r="G184" s="20">
        <v>2253.9</v>
      </c>
      <c r="H184" s="20">
        <v>2253.9</v>
      </c>
    </row>
    <row r="185" spans="1:8" ht="91.5" customHeight="1">
      <c r="A185" s="25" t="s">
        <v>205</v>
      </c>
      <c r="B185" s="14">
        <v>444</v>
      </c>
      <c r="C185" s="30">
        <v>5</v>
      </c>
      <c r="D185" s="31">
        <v>1</v>
      </c>
      <c r="E185" s="32">
        <v>1035082</v>
      </c>
      <c r="F185" s="15"/>
      <c r="G185" s="20">
        <f t="shared" ref="G185:H187" si="10">G186</f>
        <v>1127</v>
      </c>
      <c r="H185" s="20">
        <f t="shared" si="10"/>
        <v>0</v>
      </c>
    </row>
    <row r="186" spans="1:8" ht="15.75">
      <c r="A186" s="25" t="s">
        <v>119</v>
      </c>
      <c r="B186" s="14">
        <v>444</v>
      </c>
      <c r="C186" s="30">
        <v>5</v>
      </c>
      <c r="D186" s="31">
        <v>1</v>
      </c>
      <c r="E186" s="32">
        <v>1035082</v>
      </c>
      <c r="F186" s="15" t="s">
        <v>120</v>
      </c>
      <c r="G186" s="20">
        <f t="shared" si="10"/>
        <v>1127</v>
      </c>
      <c r="H186" s="20">
        <f t="shared" si="10"/>
        <v>0</v>
      </c>
    </row>
    <row r="187" spans="1:8" ht="31.5">
      <c r="A187" s="25" t="s">
        <v>125</v>
      </c>
      <c r="B187" s="14">
        <v>444</v>
      </c>
      <c r="C187" s="30">
        <v>5</v>
      </c>
      <c r="D187" s="31">
        <v>1</v>
      </c>
      <c r="E187" s="32">
        <v>1035082</v>
      </c>
      <c r="F187" s="15" t="s">
        <v>126</v>
      </c>
      <c r="G187" s="20">
        <f t="shared" si="10"/>
        <v>1127</v>
      </c>
      <c r="H187" s="20">
        <f t="shared" si="10"/>
        <v>0</v>
      </c>
    </row>
    <row r="188" spans="1:8" ht="47.25">
      <c r="A188" s="25" t="s">
        <v>127</v>
      </c>
      <c r="B188" s="14">
        <v>444</v>
      </c>
      <c r="C188" s="30">
        <v>5</v>
      </c>
      <c r="D188" s="31">
        <v>1</v>
      </c>
      <c r="E188" s="32">
        <v>1035082</v>
      </c>
      <c r="F188" s="15" t="s">
        <v>128</v>
      </c>
      <c r="G188" s="20">
        <v>1127</v>
      </c>
      <c r="H188" s="20">
        <v>0</v>
      </c>
    </row>
    <row r="189" spans="1:8" ht="15.75">
      <c r="A189" s="13" t="s">
        <v>54</v>
      </c>
      <c r="B189" s="13">
        <v>444</v>
      </c>
      <c r="C189" s="10" t="s">
        <v>48</v>
      </c>
      <c r="D189" s="10" t="s">
        <v>10</v>
      </c>
      <c r="E189" s="18"/>
      <c r="F189" s="10"/>
      <c r="G189" s="11">
        <f>G190</f>
        <v>3416.6</v>
      </c>
      <c r="H189" s="11">
        <f>H190</f>
        <v>865.3</v>
      </c>
    </row>
    <row r="190" spans="1:8" ht="31.5">
      <c r="A190" s="14" t="s">
        <v>84</v>
      </c>
      <c r="B190" s="14">
        <v>444</v>
      </c>
      <c r="C190" s="15" t="s">
        <v>48</v>
      </c>
      <c r="D190" s="15" t="s">
        <v>10</v>
      </c>
      <c r="E190" s="16">
        <v>5000000</v>
      </c>
      <c r="F190" s="15"/>
      <c r="G190" s="20">
        <f>G191+G202+G206</f>
        <v>3416.6</v>
      </c>
      <c r="H190" s="20">
        <f>H191</f>
        <v>865.3</v>
      </c>
    </row>
    <row r="191" spans="1:8" ht="15.75">
      <c r="A191" s="14" t="s">
        <v>129</v>
      </c>
      <c r="B191" s="14">
        <v>444</v>
      </c>
      <c r="C191" s="15" t="s">
        <v>48</v>
      </c>
      <c r="D191" s="15" t="s">
        <v>10</v>
      </c>
      <c r="E191" s="16">
        <v>5020000</v>
      </c>
      <c r="F191" s="15"/>
      <c r="G191" s="20">
        <f>G196+G199</f>
        <v>3158</v>
      </c>
      <c r="H191" s="20">
        <f>H192+H206</f>
        <v>865.3</v>
      </c>
    </row>
    <row r="192" spans="1:8" ht="66.75" customHeight="1">
      <c r="A192" s="14" t="s">
        <v>212</v>
      </c>
      <c r="B192" s="14">
        <v>444</v>
      </c>
      <c r="C192" s="15" t="s">
        <v>48</v>
      </c>
      <c r="D192" s="15" t="s">
        <v>10</v>
      </c>
      <c r="E192" s="16">
        <v>5020564</v>
      </c>
      <c r="F192" s="15"/>
      <c r="G192" s="20"/>
      <c r="H192" s="20">
        <f>H193</f>
        <v>822</v>
      </c>
    </row>
    <row r="193" spans="1:8" ht="31.5">
      <c r="A193" s="25" t="s">
        <v>21</v>
      </c>
      <c r="B193" s="14">
        <v>444</v>
      </c>
      <c r="C193" s="15" t="s">
        <v>48</v>
      </c>
      <c r="D193" s="15" t="s">
        <v>10</v>
      </c>
      <c r="E193" s="16">
        <v>5020564</v>
      </c>
      <c r="F193" s="15" t="s">
        <v>22</v>
      </c>
      <c r="G193" s="20"/>
      <c r="H193" s="20">
        <f>H194</f>
        <v>822</v>
      </c>
    </row>
    <row r="194" spans="1:8" ht="31.5">
      <c r="A194" s="25" t="s">
        <v>38</v>
      </c>
      <c r="B194" s="14">
        <v>444</v>
      </c>
      <c r="C194" s="15" t="s">
        <v>48</v>
      </c>
      <c r="D194" s="15" t="s">
        <v>10</v>
      </c>
      <c r="E194" s="16">
        <v>5020564</v>
      </c>
      <c r="F194" s="15" t="s">
        <v>23</v>
      </c>
      <c r="G194" s="20"/>
      <c r="H194" s="20">
        <f>H195</f>
        <v>822</v>
      </c>
    </row>
    <row r="195" spans="1:8" ht="31.5">
      <c r="A195" s="25" t="s">
        <v>51</v>
      </c>
      <c r="B195" s="14">
        <v>444</v>
      </c>
      <c r="C195" s="15" t="s">
        <v>48</v>
      </c>
      <c r="D195" s="15" t="s">
        <v>10</v>
      </c>
      <c r="E195" s="16">
        <v>5020564</v>
      </c>
      <c r="F195" s="15" t="s">
        <v>27</v>
      </c>
      <c r="G195" s="20"/>
      <c r="H195" s="20">
        <v>822</v>
      </c>
    </row>
    <row r="196" spans="1:8" ht="85.5" customHeight="1">
      <c r="A196" s="14" t="s">
        <v>209</v>
      </c>
      <c r="B196" s="14">
        <v>444</v>
      </c>
      <c r="C196" s="15" t="s">
        <v>48</v>
      </c>
      <c r="D196" s="15" t="s">
        <v>10</v>
      </c>
      <c r="E196" s="16">
        <v>5029505</v>
      </c>
      <c r="F196" s="15"/>
      <c r="G196" s="20">
        <f>G197</f>
        <v>3000</v>
      </c>
      <c r="H196" s="17">
        <f>H197</f>
        <v>0</v>
      </c>
    </row>
    <row r="197" spans="1:8" ht="15.75">
      <c r="A197" s="23" t="s">
        <v>112</v>
      </c>
      <c r="B197" s="14">
        <v>444</v>
      </c>
      <c r="C197" s="15" t="s">
        <v>48</v>
      </c>
      <c r="D197" s="15" t="s">
        <v>10</v>
      </c>
      <c r="E197" s="16">
        <v>5029505</v>
      </c>
      <c r="F197" s="15" t="s">
        <v>29</v>
      </c>
      <c r="G197" s="20">
        <f>G198</f>
        <v>3000</v>
      </c>
      <c r="H197" s="17">
        <f>H198</f>
        <v>0</v>
      </c>
    </row>
    <row r="198" spans="1:8" ht="78.75">
      <c r="A198" s="23" t="s">
        <v>113</v>
      </c>
      <c r="B198" s="14">
        <v>444</v>
      </c>
      <c r="C198" s="15" t="s">
        <v>48</v>
      </c>
      <c r="D198" s="15" t="s">
        <v>10</v>
      </c>
      <c r="E198" s="16">
        <v>5029505</v>
      </c>
      <c r="F198" s="15" t="s">
        <v>114</v>
      </c>
      <c r="G198" s="20">
        <v>3000</v>
      </c>
      <c r="H198" s="17">
        <v>0</v>
      </c>
    </row>
    <row r="199" spans="1:8" ht="51" customHeight="1">
      <c r="A199" s="14" t="s">
        <v>210</v>
      </c>
      <c r="B199" s="14">
        <v>444</v>
      </c>
      <c r="C199" s="15" t="s">
        <v>48</v>
      </c>
      <c r="D199" s="15" t="s">
        <v>10</v>
      </c>
      <c r="E199" s="16">
        <v>5029506</v>
      </c>
      <c r="F199" s="15"/>
      <c r="G199" s="20">
        <f>G200</f>
        <v>158</v>
      </c>
      <c r="H199" s="17"/>
    </row>
    <row r="200" spans="1:8" ht="15.75">
      <c r="A200" s="23" t="s">
        <v>112</v>
      </c>
      <c r="B200" s="14">
        <v>444</v>
      </c>
      <c r="C200" s="15" t="s">
        <v>48</v>
      </c>
      <c r="D200" s="15" t="s">
        <v>10</v>
      </c>
      <c r="E200" s="16">
        <v>5029506</v>
      </c>
      <c r="F200" s="15" t="s">
        <v>29</v>
      </c>
      <c r="G200" s="20">
        <f>G201</f>
        <v>158</v>
      </c>
      <c r="H200" s="17"/>
    </row>
    <row r="201" spans="1:8" ht="78.75">
      <c r="A201" s="23" t="s">
        <v>113</v>
      </c>
      <c r="B201" s="14">
        <v>444</v>
      </c>
      <c r="C201" s="15" t="s">
        <v>48</v>
      </c>
      <c r="D201" s="15" t="s">
        <v>10</v>
      </c>
      <c r="E201" s="16">
        <v>5029506</v>
      </c>
      <c r="F201" s="15" t="s">
        <v>114</v>
      </c>
      <c r="G201" s="20">
        <v>158</v>
      </c>
      <c r="H201" s="17"/>
    </row>
    <row r="202" spans="1:8" ht="171" customHeight="1">
      <c r="A202" s="14" t="s">
        <v>232</v>
      </c>
      <c r="B202" s="14">
        <v>444</v>
      </c>
      <c r="C202" s="15" t="s">
        <v>48</v>
      </c>
      <c r="D202" s="15" t="s">
        <v>10</v>
      </c>
      <c r="E202" s="16">
        <v>5028161</v>
      </c>
      <c r="F202" s="15"/>
      <c r="G202" s="17">
        <f>G203</f>
        <v>245.6</v>
      </c>
      <c r="H202" s="17"/>
    </row>
    <row r="203" spans="1:8" ht="40.5" customHeight="1">
      <c r="A203" s="25" t="s">
        <v>21</v>
      </c>
      <c r="B203" s="14">
        <v>444</v>
      </c>
      <c r="C203" s="15" t="s">
        <v>48</v>
      </c>
      <c r="D203" s="15" t="s">
        <v>10</v>
      </c>
      <c r="E203" s="16">
        <v>5028161</v>
      </c>
      <c r="F203" s="15" t="s">
        <v>22</v>
      </c>
      <c r="G203" s="17">
        <f>G204</f>
        <v>245.6</v>
      </c>
      <c r="H203" s="17"/>
    </row>
    <row r="204" spans="1:8" ht="40.5" customHeight="1">
      <c r="A204" s="25" t="s">
        <v>38</v>
      </c>
      <c r="B204" s="14">
        <v>444</v>
      </c>
      <c r="C204" s="15" t="s">
        <v>48</v>
      </c>
      <c r="D204" s="15" t="s">
        <v>10</v>
      </c>
      <c r="E204" s="16">
        <v>5028161</v>
      </c>
      <c r="F204" s="15" t="s">
        <v>23</v>
      </c>
      <c r="G204" s="17">
        <f>G205</f>
        <v>245.6</v>
      </c>
      <c r="H204" s="17"/>
    </row>
    <row r="205" spans="1:8" ht="36" customHeight="1">
      <c r="A205" s="25" t="s">
        <v>51</v>
      </c>
      <c r="B205" s="14">
        <v>444</v>
      </c>
      <c r="C205" s="15" t="s">
        <v>48</v>
      </c>
      <c r="D205" s="15" t="s">
        <v>10</v>
      </c>
      <c r="E205" s="16">
        <v>5028161</v>
      </c>
      <c r="F205" s="15" t="s">
        <v>27</v>
      </c>
      <c r="G205" s="17">
        <v>245.6</v>
      </c>
      <c r="H205" s="17"/>
    </row>
    <row r="206" spans="1:8" ht="78" customHeight="1">
      <c r="A206" s="14" t="s">
        <v>211</v>
      </c>
      <c r="B206" s="14">
        <v>444</v>
      </c>
      <c r="C206" s="15" t="s">
        <v>48</v>
      </c>
      <c r="D206" s="15" t="s">
        <v>10</v>
      </c>
      <c r="E206" s="16">
        <v>5028162</v>
      </c>
      <c r="F206" s="15"/>
      <c r="G206" s="20">
        <f t="shared" ref="G206:H208" si="11">G207</f>
        <v>13</v>
      </c>
      <c r="H206" s="17">
        <f t="shared" si="11"/>
        <v>43.3</v>
      </c>
    </row>
    <row r="207" spans="1:8" ht="33" customHeight="1">
      <c r="A207" s="25" t="s">
        <v>21</v>
      </c>
      <c r="B207" s="14">
        <v>444</v>
      </c>
      <c r="C207" s="15" t="s">
        <v>48</v>
      </c>
      <c r="D207" s="15" t="s">
        <v>10</v>
      </c>
      <c r="E207" s="16">
        <v>5028162</v>
      </c>
      <c r="F207" s="15" t="s">
        <v>22</v>
      </c>
      <c r="G207" s="20">
        <f t="shared" si="11"/>
        <v>13</v>
      </c>
      <c r="H207" s="17">
        <f t="shared" si="11"/>
        <v>43.3</v>
      </c>
    </row>
    <row r="208" spans="1:8" ht="27.75" customHeight="1">
      <c r="A208" s="25" t="s">
        <v>38</v>
      </c>
      <c r="B208" s="14">
        <v>444</v>
      </c>
      <c r="C208" s="15" t="s">
        <v>48</v>
      </c>
      <c r="D208" s="15" t="s">
        <v>10</v>
      </c>
      <c r="E208" s="16">
        <v>5028162</v>
      </c>
      <c r="F208" s="15" t="s">
        <v>23</v>
      </c>
      <c r="G208" s="20">
        <f t="shared" si="11"/>
        <v>13</v>
      </c>
      <c r="H208" s="17">
        <f t="shared" si="11"/>
        <v>43.3</v>
      </c>
    </row>
    <row r="209" spans="1:8" ht="29.25" customHeight="1">
      <c r="A209" s="25" t="s">
        <v>51</v>
      </c>
      <c r="B209" s="14">
        <v>444</v>
      </c>
      <c r="C209" s="15" t="s">
        <v>48</v>
      </c>
      <c r="D209" s="15" t="s">
        <v>10</v>
      </c>
      <c r="E209" s="16">
        <v>5028162</v>
      </c>
      <c r="F209" s="15" t="s">
        <v>27</v>
      </c>
      <c r="G209" s="20">
        <v>13</v>
      </c>
      <c r="H209" s="17">
        <v>43.3</v>
      </c>
    </row>
    <row r="210" spans="1:8" ht="15.75">
      <c r="A210" s="13" t="s">
        <v>55</v>
      </c>
      <c r="B210" s="13">
        <v>444</v>
      </c>
      <c r="C210" s="10" t="s">
        <v>48</v>
      </c>
      <c r="D210" s="10" t="s">
        <v>18</v>
      </c>
      <c r="E210" s="18"/>
      <c r="F210" s="10"/>
      <c r="G210" s="11">
        <f>G211</f>
        <v>163</v>
      </c>
      <c r="H210" s="11">
        <f>H211</f>
        <v>957.80000000000007</v>
      </c>
    </row>
    <row r="211" spans="1:8" ht="31.5">
      <c r="A211" s="14" t="s">
        <v>84</v>
      </c>
      <c r="B211" s="14">
        <v>444</v>
      </c>
      <c r="C211" s="15" t="s">
        <v>48</v>
      </c>
      <c r="D211" s="15" t="s">
        <v>18</v>
      </c>
      <c r="E211" s="16">
        <v>5000000</v>
      </c>
      <c r="F211" s="15"/>
      <c r="G211" s="20">
        <f>G212</f>
        <v>163</v>
      </c>
      <c r="H211" s="20">
        <f>H212</f>
        <v>957.80000000000007</v>
      </c>
    </row>
    <row r="212" spans="1:8" ht="43.5" customHeight="1">
      <c r="A212" s="14" t="s">
        <v>213</v>
      </c>
      <c r="B212" s="14">
        <v>444</v>
      </c>
      <c r="C212" s="15" t="s">
        <v>48</v>
      </c>
      <c r="D212" s="15" t="s">
        <v>18</v>
      </c>
      <c r="E212" s="16">
        <v>5030000</v>
      </c>
      <c r="F212" s="15"/>
      <c r="G212" s="20">
        <f>G217+G221+G214</f>
        <v>163</v>
      </c>
      <c r="H212" s="20">
        <f>H217+H221+H214</f>
        <v>957.80000000000007</v>
      </c>
    </row>
    <row r="213" spans="1:8" ht="31.5">
      <c r="A213" s="14" t="s">
        <v>86</v>
      </c>
      <c r="B213" s="14">
        <v>444</v>
      </c>
      <c r="C213" s="15" t="s">
        <v>48</v>
      </c>
      <c r="D213" s="15" t="s">
        <v>18</v>
      </c>
      <c r="E213" s="16">
        <v>5030564</v>
      </c>
      <c r="F213" s="15"/>
      <c r="G213" s="20">
        <f t="shared" ref="G213:H215" si="12">G214</f>
        <v>0</v>
      </c>
      <c r="H213" s="20">
        <f t="shared" si="12"/>
        <v>909.1</v>
      </c>
    </row>
    <row r="214" spans="1:8" ht="31.5">
      <c r="A214" s="25" t="s">
        <v>21</v>
      </c>
      <c r="B214" s="14">
        <v>444</v>
      </c>
      <c r="C214" s="15" t="s">
        <v>48</v>
      </c>
      <c r="D214" s="15" t="s">
        <v>18</v>
      </c>
      <c r="E214" s="16">
        <v>5030564</v>
      </c>
      <c r="F214" s="15" t="s">
        <v>22</v>
      </c>
      <c r="G214" s="20">
        <f t="shared" si="12"/>
        <v>0</v>
      </c>
      <c r="H214" s="20">
        <f t="shared" si="12"/>
        <v>909.1</v>
      </c>
    </row>
    <row r="215" spans="1:8" ht="31.5">
      <c r="A215" s="25" t="s">
        <v>38</v>
      </c>
      <c r="B215" s="14">
        <v>444</v>
      </c>
      <c r="C215" s="15" t="s">
        <v>48</v>
      </c>
      <c r="D215" s="15" t="s">
        <v>18</v>
      </c>
      <c r="E215" s="16">
        <v>5030564</v>
      </c>
      <c r="F215" s="15" t="s">
        <v>23</v>
      </c>
      <c r="G215" s="20">
        <f t="shared" si="12"/>
        <v>0</v>
      </c>
      <c r="H215" s="20">
        <f t="shared" si="12"/>
        <v>909.1</v>
      </c>
    </row>
    <row r="216" spans="1:8" ht="31.5">
      <c r="A216" s="25" t="s">
        <v>51</v>
      </c>
      <c r="B216" s="14">
        <v>444</v>
      </c>
      <c r="C216" s="15" t="s">
        <v>48</v>
      </c>
      <c r="D216" s="15" t="s">
        <v>18</v>
      </c>
      <c r="E216" s="16">
        <v>5030564</v>
      </c>
      <c r="F216" s="15" t="s">
        <v>27</v>
      </c>
      <c r="G216" s="20">
        <v>0</v>
      </c>
      <c r="H216" s="20">
        <v>909.1</v>
      </c>
    </row>
    <row r="217" spans="1:8" ht="156.75" customHeight="1">
      <c r="A217" s="14" t="s">
        <v>233</v>
      </c>
      <c r="B217" s="14">
        <v>444</v>
      </c>
      <c r="C217" s="15" t="s">
        <v>48</v>
      </c>
      <c r="D217" s="15" t="s">
        <v>18</v>
      </c>
      <c r="E217" s="16">
        <v>5038161</v>
      </c>
      <c r="F217" s="15"/>
      <c r="G217" s="20">
        <f t="shared" ref="G217:H219" si="13">G218</f>
        <v>154</v>
      </c>
      <c r="H217" s="20">
        <f t="shared" si="13"/>
        <v>0</v>
      </c>
    </row>
    <row r="218" spans="1:8" ht="31.5">
      <c r="A218" s="25" t="s">
        <v>21</v>
      </c>
      <c r="B218" s="14">
        <v>444</v>
      </c>
      <c r="C218" s="15" t="s">
        <v>48</v>
      </c>
      <c r="D218" s="15" t="s">
        <v>18</v>
      </c>
      <c r="E218" s="16">
        <v>5038161</v>
      </c>
      <c r="F218" s="15" t="s">
        <v>22</v>
      </c>
      <c r="G218" s="20">
        <f t="shared" si="13"/>
        <v>154</v>
      </c>
      <c r="H218" s="20">
        <f t="shared" si="13"/>
        <v>0</v>
      </c>
    </row>
    <row r="219" spans="1:8" ht="31.5">
      <c r="A219" s="25" t="s">
        <v>38</v>
      </c>
      <c r="B219" s="14">
        <v>444</v>
      </c>
      <c r="C219" s="15" t="s">
        <v>48</v>
      </c>
      <c r="D219" s="15" t="s">
        <v>18</v>
      </c>
      <c r="E219" s="16">
        <v>5038161</v>
      </c>
      <c r="F219" s="15" t="s">
        <v>23</v>
      </c>
      <c r="G219" s="20">
        <f t="shared" si="13"/>
        <v>154</v>
      </c>
      <c r="H219" s="20">
        <f t="shared" si="13"/>
        <v>0</v>
      </c>
    </row>
    <row r="220" spans="1:8" ht="31.5">
      <c r="A220" s="25" t="s">
        <v>51</v>
      </c>
      <c r="B220" s="14">
        <v>444</v>
      </c>
      <c r="C220" s="15" t="s">
        <v>48</v>
      </c>
      <c r="D220" s="15" t="s">
        <v>18</v>
      </c>
      <c r="E220" s="16">
        <v>5038161</v>
      </c>
      <c r="F220" s="15" t="s">
        <v>27</v>
      </c>
      <c r="G220" s="20">
        <v>154</v>
      </c>
      <c r="H220" s="20">
        <v>0</v>
      </c>
    </row>
    <row r="221" spans="1:8" ht="53.25" customHeight="1">
      <c r="A221" s="14" t="s">
        <v>178</v>
      </c>
      <c r="B221" s="14">
        <v>444</v>
      </c>
      <c r="C221" s="15" t="s">
        <v>48</v>
      </c>
      <c r="D221" s="15" t="s">
        <v>18</v>
      </c>
      <c r="E221" s="16">
        <v>5038162</v>
      </c>
      <c r="F221" s="15"/>
      <c r="G221" s="20">
        <f t="shared" ref="G221:H223" si="14">G222</f>
        <v>9</v>
      </c>
      <c r="H221" s="20">
        <f t="shared" si="14"/>
        <v>48.7</v>
      </c>
    </row>
    <row r="222" spans="1:8" ht="31.5">
      <c r="A222" s="25" t="s">
        <v>21</v>
      </c>
      <c r="B222" s="14">
        <v>444</v>
      </c>
      <c r="C222" s="15" t="s">
        <v>48</v>
      </c>
      <c r="D222" s="15" t="s">
        <v>18</v>
      </c>
      <c r="E222" s="16">
        <v>5038162</v>
      </c>
      <c r="F222" s="15" t="s">
        <v>22</v>
      </c>
      <c r="G222" s="20">
        <f t="shared" si="14"/>
        <v>9</v>
      </c>
      <c r="H222" s="20">
        <f t="shared" si="14"/>
        <v>48.7</v>
      </c>
    </row>
    <row r="223" spans="1:8" ht="31.5">
      <c r="A223" s="25" t="s">
        <v>38</v>
      </c>
      <c r="B223" s="14">
        <v>444</v>
      </c>
      <c r="C223" s="15" t="s">
        <v>48</v>
      </c>
      <c r="D223" s="15" t="s">
        <v>18</v>
      </c>
      <c r="E223" s="16">
        <v>5038162</v>
      </c>
      <c r="F223" s="15" t="s">
        <v>23</v>
      </c>
      <c r="G223" s="20">
        <f t="shared" si="14"/>
        <v>9</v>
      </c>
      <c r="H223" s="20">
        <f t="shared" si="14"/>
        <v>48.7</v>
      </c>
    </row>
    <row r="224" spans="1:8" ht="31.5">
      <c r="A224" s="25" t="s">
        <v>51</v>
      </c>
      <c r="B224" s="14">
        <v>444</v>
      </c>
      <c r="C224" s="15" t="s">
        <v>48</v>
      </c>
      <c r="D224" s="15" t="s">
        <v>18</v>
      </c>
      <c r="E224" s="16">
        <v>5038162</v>
      </c>
      <c r="F224" s="15" t="s">
        <v>27</v>
      </c>
      <c r="G224" s="20">
        <v>9</v>
      </c>
      <c r="H224" s="20">
        <v>48.7</v>
      </c>
    </row>
    <row r="225" spans="1:8" ht="15.75">
      <c r="A225" s="33" t="s">
        <v>179</v>
      </c>
      <c r="B225" s="13">
        <v>444</v>
      </c>
      <c r="C225" s="10" t="s">
        <v>102</v>
      </c>
      <c r="D225" s="10"/>
      <c r="E225" s="18"/>
      <c r="F225" s="10"/>
      <c r="G225" s="11">
        <f t="shared" ref="G225:H239" si="15">G226</f>
        <v>50</v>
      </c>
      <c r="H225" s="11">
        <f t="shared" si="15"/>
        <v>70</v>
      </c>
    </row>
    <row r="226" spans="1:8" ht="31.5">
      <c r="A226" s="33" t="s">
        <v>180</v>
      </c>
      <c r="B226" s="13">
        <v>444</v>
      </c>
      <c r="C226" s="10" t="s">
        <v>102</v>
      </c>
      <c r="D226" s="10" t="s">
        <v>18</v>
      </c>
      <c r="E226" s="18"/>
      <c r="F226" s="10"/>
      <c r="G226" s="11">
        <f t="shared" si="15"/>
        <v>50</v>
      </c>
      <c r="H226" s="11">
        <f t="shared" si="15"/>
        <v>70</v>
      </c>
    </row>
    <row r="227" spans="1:8" ht="15.75">
      <c r="A227" s="25" t="s">
        <v>93</v>
      </c>
      <c r="B227" s="14">
        <v>444</v>
      </c>
      <c r="C227" s="15" t="s">
        <v>102</v>
      </c>
      <c r="D227" s="15" t="s">
        <v>18</v>
      </c>
      <c r="E227" s="16">
        <v>9900000</v>
      </c>
      <c r="F227" s="15"/>
      <c r="G227" s="20">
        <f>G236</f>
        <v>50</v>
      </c>
      <c r="H227" s="20">
        <f>H236+H228+H232</f>
        <v>70</v>
      </c>
    </row>
    <row r="228" spans="1:8" ht="110.25">
      <c r="A228" s="25" t="s">
        <v>214</v>
      </c>
      <c r="B228" s="14">
        <v>444</v>
      </c>
      <c r="C228" s="15" t="s">
        <v>102</v>
      </c>
      <c r="D228" s="15" t="s">
        <v>18</v>
      </c>
      <c r="E228" s="16">
        <v>9900405</v>
      </c>
      <c r="F228" s="15"/>
      <c r="G228" s="20"/>
      <c r="H228" s="20">
        <f>H229</f>
        <v>10</v>
      </c>
    </row>
    <row r="229" spans="1:8" ht="31.5">
      <c r="A229" s="25" t="s">
        <v>21</v>
      </c>
      <c r="B229" s="14">
        <v>444</v>
      </c>
      <c r="C229" s="15" t="s">
        <v>102</v>
      </c>
      <c r="D229" s="15" t="s">
        <v>18</v>
      </c>
      <c r="E229" s="16">
        <v>9900405</v>
      </c>
      <c r="F229" s="15" t="s">
        <v>22</v>
      </c>
      <c r="G229" s="20"/>
      <c r="H229" s="20">
        <f>H230</f>
        <v>10</v>
      </c>
    </row>
    <row r="230" spans="1:8" ht="31.5">
      <c r="A230" s="25" t="s">
        <v>38</v>
      </c>
      <c r="B230" s="14">
        <v>444</v>
      </c>
      <c r="C230" s="15" t="s">
        <v>102</v>
      </c>
      <c r="D230" s="15" t="s">
        <v>18</v>
      </c>
      <c r="E230" s="16">
        <v>9900405</v>
      </c>
      <c r="F230" s="15" t="s">
        <v>23</v>
      </c>
      <c r="G230" s="20"/>
      <c r="H230" s="20">
        <f>H231</f>
        <v>10</v>
      </c>
    </row>
    <row r="231" spans="1:8" ht="31.5">
      <c r="A231" s="25" t="s">
        <v>51</v>
      </c>
      <c r="B231" s="14">
        <v>444</v>
      </c>
      <c r="C231" s="15" t="s">
        <v>102</v>
      </c>
      <c r="D231" s="15" t="s">
        <v>18</v>
      </c>
      <c r="E231" s="16">
        <v>9900405</v>
      </c>
      <c r="F231" s="15" t="s">
        <v>27</v>
      </c>
      <c r="G231" s="20"/>
      <c r="H231" s="20">
        <v>10</v>
      </c>
    </row>
    <row r="232" spans="1:8" ht="63">
      <c r="A232" s="25" t="s">
        <v>215</v>
      </c>
      <c r="B232" s="14">
        <v>444</v>
      </c>
      <c r="C232" s="15" t="s">
        <v>102</v>
      </c>
      <c r="D232" s="15" t="s">
        <v>18</v>
      </c>
      <c r="E232" s="16">
        <v>9900406</v>
      </c>
      <c r="F232" s="15"/>
      <c r="G232" s="20"/>
      <c r="H232" s="20">
        <f>H233</f>
        <v>10</v>
      </c>
    </row>
    <row r="233" spans="1:8" ht="31.5">
      <c r="A233" s="25" t="s">
        <v>21</v>
      </c>
      <c r="B233" s="14">
        <v>444</v>
      </c>
      <c r="C233" s="15" t="s">
        <v>102</v>
      </c>
      <c r="D233" s="15" t="s">
        <v>18</v>
      </c>
      <c r="E233" s="16">
        <v>9900406</v>
      </c>
      <c r="F233" s="15" t="s">
        <v>22</v>
      </c>
      <c r="G233" s="20"/>
      <c r="H233" s="20">
        <f>H234</f>
        <v>10</v>
      </c>
    </row>
    <row r="234" spans="1:8" ht="31.5">
      <c r="A234" s="25" t="s">
        <v>38</v>
      </c>
      <c r="B234" s="14">
        <v>444</v>
      </c>
      <c r="C234" s="15" t="s">
        <v>102</v>
      </c>
      <c r="D234" s="15" t="s">
        <v>18</v>
      </c>
      <c r="E234" s="16">
        <v>9900406</v>
      </c>
      <c r="F234" s="15" t="s">
        <v>23</v>
      </c>
      <c r="G234" s="20"/>
      <c r="H234" s="20">
        <f>H235</f>
        <v>10</v>
      </c>
    </row>
    <row r="235" spans="1:8" ht="31.5">
      <c r="A235" s="25" t="s">
        <v>51</v>
      </c>
      <c r="B235" s="14">
        <v>444</v>
      </c>
      <c r="C235" s="15" t="s">
        <v>102</v>
      </c>
      <c r="D235" s="15" t="s">
        <v>18</v>
      </c>
      <c r="E235" s="16">
        <v>9900406</v>
      </c>
      <c r="F235" s="15" t="s">
        <v>27</v>
      </c>
      <c r="G235" s="20"/>
      <c r="H235" s="20">
        <v>10</v>
      </c>
    </row>
    <row r="236" spans="1:8" ht="31.5">
      <c r="A236" s="25" t="s">
        <v>181</v>
      </c>
      <c r="B236" s="14">
        <v>444</v>
      </c>
      <c r="C236" s="15" t="s">
        <v>102</v>
      </c>
      <c r="D236" s="15" t="s">
        <v>18</v>
      </c>
      <c r="E236" s="16">
        <v>9904000</v>
      </c>
      <c r="F236" s="15"/>
      <c r="G236" s="20">
        <f t="shared" si="15"/>
        <v>50</v>
      </c>
      <c r="H236" s="20">
        <f t="shared" si="15"/>
        <v>50</v>
      </c>
    </row>
    <row r="237" spans="1:8" ht="15.75">
      <c r="A237" s="25" t="s">
        <v>182</v>
      </c>
      <c r="B237" s="14">
        <v>444</v>
      </c>
      <c r="C237" s="15" t="s">
        <v>102</v>
      </c>
      <c r="D237" s="15" t="s">
        <v>18</v>
      </c>
      <c r="E237" s="16">
        <v>9904101</v>
      </c>
      <c r="F237" s="15"/>
      <c r="G237" s="20">
        <f t="shared" si="15"/>
        <v>50</v>
      </c>
      <c r="H237" s="20">
        <f t="shared" si="15"/>
        <v>50</v>
      </c>
    </row>
    <row r="238" spans="1:8" ht="31.5">
      <c r="A238" s="25" t="s">
        <v>21</v>
      </c>
      <c r="B238" s="14">
        <v>444</v>
      </c>
      <c r="C238" s="15" t="s">
        <v>102</v>
      </c>
      <c r="D238" s="15" t="s">
        <v>18</v>
      </c>
      <c r="E238" s="16">
        <v>9904101</v>
      </c>
      <c r="F238" s="15" t="s">
        <v>22</v>
      </c>
      <c r="G238" s="20">
        <f t="shared" si="15"/>
        <v>50</v>
      </c>
      <c r="H238" s="20">
        <f t="shared" si="15"/>
        <v>50</v>
      </c>
    </row>
    <row r="239" spans="1:8" ht="31.5">
      <c r="A239" s="25" t="s">
        <v>38</v>
      </c>
      <c r="B239" s="14">
        <v>444</v>
      </c>
      <c r="C239" s="15" t="s">
        <v>102</v>
      </c>
      <c r="D239" s="15" t="s">
        <v>18</v>
      </c>
      <c r="E239" s="16">
        <v>9904101</v>
      </c>
      <c r="F239" s="15" t="s">
        <v>23</v>
      </c>
      <c r="G239" s="20">
        <f t="shared" si="15"/>
        <v>50</v>
      </c>
      <c r="H239" s="20">
        <f t="shared" si="15"/>
        <v>50</v>
      </c>
    </row>
    <row r="240" spans="1:8" ht="31.5">
      <c r="A240" s="25" t="s">
        <v>51</v>
      </c>
      <c r="B240" s="14">
        <v>444</v>
      </c>
      <c r="C240" s="15" t="s">
        <v>102</v>
      </c>
      <c r="D240" s="15" t="s">
        <v>18</v>
      </c>
      <c r="E240" s="16">
        <v>9904101</v>
      </c>
      <c r="F240" s="15" t="s">
        <v>27</v>
      </c>
      <c r="G240" s="20">
        <v>50</v>
      </c>
      <c r="H240" s="20">
        <v>50</v>
      </c>
    </row>
    <row r="241" spans="1:8" s="19" customFormat="1" ht="15.75">
      <c r="A241" s="33" t="s">
        <v>133</v>
      </c>
      <c r="B241" s="13">
        <v>444</v>
      </c>
      <c r="C241" s="10" t="s">
        <v>56</v>
      </c>
      <c r="D241" s="10"/>
      <c r="E241" s="18"/>
      <c r="F241" s="10"/>
      <c r="G241" s="11">
        <f>G242+G272+G354+G374</f>
        <v>318572.5</v>
      </c>
      <c r="H241" s="11">
        <f>H242+H272+H354+H374</f>
        <v>527158.50000000012</v>
      </c>
    </row>
    <row r="242" spans="1:8" s="19" customFormat="1" ht="15.75">
      <c r="A242" s="33" t="s">
        <v>134</v>
      </c>
      <c r="B242" s="13">
        <v>444</v>
      </c>
      <c r="C242" s="10" t="s">
        <v>56</v>
      </c>
      <c r="D242" s="10" t="s">
        <v>9</v>
      </c>
      <c r="E242" s="18"/>
      <c r="F242" s="10"/>
      <c r="G242" s="11">
        <f>G243</f>
        <v>42133.5</v>
      </c>
      <c r="H242" s="11">
        <f>H243</f>
        <v>230563.20000000001</v>
      </c>
    </row>
    <row r="243" spans="1:8" ht="47.25">
      <c r="A243" s="25" t="s">
        <v>135</v>
      </c>
      <c r="B243" s="14">
        <v>444</v>
      </c>
      <c r="C243" s="15" t="s">
        <v>56</v>
      </c>
      <c r="D243" s="15" t="s">
        <v>9</v>
      </c>
      <c r="E243" s="16">
        <v>700000</v>
      </c>
      <c r="F243" s="15"/>
      <c r="G243" s="20">
        <f>G244</f>
        <v>42133.5</v>
      </c>
      <c r="H243" s="20">
        <f>H244</f>
        <v>230563.20000000001</v>
      </c>
    </row>
    <row r="244" spans="1:8" ht="15.75">
      <c r="A244" s="25" t="s">
        <v>136</v>
      </c>
      <c r="B244" s="14">
        <v>444</v>
      </c>
      <c r="C244" s="15" t="s">
        <v>56</v>
      </c>
      <c r="D244" s="15" t="s">
        <v>9</v>
      </c>
      <c r="E244" s="16">
        <v>710000</v>
      </c>
      <c r="F244" s="15"/>
      <c r="G244" s="20">
        <f>G245+G252+G259</f>
        <v>42133.5</v>
      </c>
      <c r="H244" s="20">
        <f>H245+H252+H259</f>
        <v>230563.20000000001</v>
      </c>
    </row>
    <row r="245" spans="1:8" ht="31.5">
      <c r="A245" s="25" t="s">
        <v>216</v>
      </c>
      <c r="B245" s="14">
        <v>444</v>
      </c>
      <c r="C245" s="15" t="s">
        <v>56</v>
      </c>
      <c r="D245" s="15" t="s">
        <v>9</v>
      </c>
      <c r="E245" s="16">
        <v>710400</v>
      </c>
      <c r="F245" s="15"/>
      <c r="G245" s="20">
        <f>G247</f>
        <v>20000</v>
      </c>
      <c r="H245" s="20">
        <f>H247+H249</f>
        <v>207000</v>
      </c>
    </row>
    <row r="246" spans="1:8" ht="47.25">
      <c r="A246" s="25" t="s">
        <v>218</v>
      </c>
      <c r="B246" s="14">
        <v>444</v>
      </c>
      <c r="C246" s="15" t="s">
        <v>56</v>
      </c>
      <c r="D246" s="15" t="s">
        <v>9</v>
      </c>
      <c r="E246" s="16">
        <v>710401</v>
      </c>
      <c r="F246" s="15"/>
      <c r="G246" s="20">
        <f>G247</f>
        <v>20000</v>
      </c>
      <c r="H246" s="20">
        <f>H247</f>
        <v>9000</v>
      </c>
    </row>
    <row r="247" spans="1:8" ht="15.75">
      <c r="A247" s="25" t="s">
        <v>119</v>
      </c>
      <c r="B247" s="14">
        <v>444</v>
      </c>
      <c r="C247" s="15" t="s">
        <v>56</v>
      </c>
      <c r="D247" s="15" t="s">
        <v>9</v>
      </c>
      <c r="E247" s="16">
        <v>710401</v>
      </c>
      <c r="F247" s="15" t="s">
        <v>120</v>
      </c>
      <c r="G247" s="20">
        <f>G248</f>
        <v>20000</v>
      </c>
      <c r="H247" s="20">
        <f>H248</f>
        <v>9000</v>
      </c>
    </row>
    <row r="248" spans="1:8" ht="63">
      <c r="A248" s="25" t="s">
        <v>121</v>
      </c>
      <c r="B248" s="14">
        <v>444</v>
      </c>
      <c r="C248" s="15" t="s">
        <v>56</v>
      </c>
      <c r="D248" s="15" t="s">
        <v>9</v>
      </c>
      <c r="E248" s="16">
        <v>710401</v>
      </c>
      <c r="F248" s="15" t="s">
        <v>122</v>
      </c>
      <c r="G248" s="20">
        <v>20000</v>
      </c>
      <c r="H248" s="20">
        <v>9000</v>
      </c>
    </row>
    <row r="249" spans="1:8" ht="47.25">
      <c r="A249" s="25" t="s">
        <v>217</v>
      </c>
      <c r="B249" s="14">
        <v>444</v>
      </c>
      <c r="C249" s="15" t="s">
        <v>56</v>
      </c>
      <c r="D249" s="15" t="s">
        <v>9</v>
      </c>
      <c r="E249" s="16">
        <v>710441</v>
      </c>
      <c r="F249" s="15"/>
      <c r="G249" s="20"/>
      <c r="H249" s="20">
        <f>H250</f>
        <v>198000</v>
      </c>
    </row>
    <row r="250" spans="1:8" ht="15.75">
      <c r="A250" s="25" t="s">
        <v>119</v>
      </c>
      <c r="B250" s="14">
        <v>444</v>
      </c>
      <c r="C250" s="15" t="s">
        <v>56</v>
      </c>
      <c r="D250" s="15" t="s">
        <v>9</v>
      </c>
      <c r="E250" s="16">
        <v>710441</v>
      </c>
      <c r="F250" s="15" t="s">
        <v>120</v>
      </c>
      <c r="G250" s="20"/>
      <c r="H250" s="20">
        <f>H251</f>
        <v>198000</v>
      </c>
    </row>
    <row r="251" spans="1:8" ht="63">
      <c r="A251" s="25" t="s">
        <v>121</v>
      </c>
      <c r="B251" s="14">
        <v>444</v>
      </c>
      <c r="C251" s="15" t="s">
        <v>56</v>
      </c>
      <c r="D251" s="15" t="s">
        <v>9</v>
      </c>
      <c r="E251" s="16">
        <v>710441</v>
      </c>
      <c r="F251" s="15" t="s">
        <v>122</v>
      </c>
      <c r="G251" s="20"/>
      <c r="H251" s="20">
        <v>198000</v>
      </c>
    </row>
    <row r="252" spans="1:8" ht="31.5">
      <c r="A252" s="25" t="s">
        <v>220</v>
      </c>
      <c r="B252" s="14">
        <v>444</v>
      </c>
      <c r="C252" s="15" t="s">
        <v>56</v>
      </c>
      <c r="D252" s="15" t="s">
        <v>9</v>
      </c>
      <c r="E252" s="16">
        <v>717011</v>
      </c>
      <c r="F252" s="15"/>
      <c r="G252" s="17">
        <f>G253+G256</f>
        <v>14541.4</v>
      </c>
      <c r="H252" s="17">
        <f>H253+H256</f>
        <v>15967.6</v>
      </c>
    </row>
    <row r="253" spans="1:8" ht="78.75">
      <c r="A253" s="25" t="s">
        <v>12</v>
      </c>
      <c r="B253" s="14">
        <v>444</v>
      </c>
      <c r="C253" s="15" t="s">
        <v>56</v>
      </c>
      <c r="D253" s="15" t="s">
        <v>9</v>
      </c>
      <c r="E253" s="16">
        <v>717011</v>
      </c>
      <c r="F253" s="15" t="s">
        <v>13</v>
      </c>
      <c r="G253" s="17">
        <f>G254</f>
        <v>14262.4</v>
      </c>
      <c r="H253" s="17">
        <f>H254</f>
        <v>15688.6</v>
      </c>
    </row>
    <row r="254" spans="1:8" ht="31.5">
      <c r="A254" s="25" t="s">
        <v>57</v>
      </c>
      <c r="B254" s="14">
        <v>444</v>
      </c>
      <c r="C254" s="15" t="s">
        <v>56</v>
      </c>
      <c r="D254" s="15" t="s">
        <v>9</v>
      </c>
      <c r="E254" s="16">
        <v>717011</v>
      </c>
      <c r="F254" s="15" t="s">
        <v>58</v>
      </c>
      <c r="G254" s="17">
        <f>G255</f>
        <v>14262.4</v>
      </c>
      <c r="H254" s="17">
        <f>H255</f>
        <v>15688.6</v>
      </c>
    </row>
    <row r="255" spans="1:8" ht="15.75">
      <c r="A255" s="25" t="s">
        <v>16</v>
      </c>
      <c r="B255" s="14">
        <v>444</v>
      </c>
      <c r="C255" s="15" t="s">
        <v>56</v>
      </c>
      <c r="D255" s="15" t="s">
        <v>9</v>
      </c>
      <c r="E255" s="16">
        <v>717011</v>
      </c>
      <c r="F255" s="15" t="s">
        <v>59</v>
      </c>
      <c r="G255" s="17">
        <v>14262.4</v>
      </c>
      <c r="H255" s="17">
        <v>15688.6</v>
      </c>
    </row>
    <row r="256" spans="1:8" ht="31.5">
      <c r="A256" s="25" t="s">
        <v>21</v>
      </c>
      <c r="B256" s="14">
        <v>444</v>
      </c>
      <c r="C256" s="15" t="s">
        <v>56</v>
      </c>
      <c r="D256" s="15" t="s">
        <v>9</v>
      </c>
      <c r="E256" s="16">
        <v>717011</v>
      </c>
      <c r="F256" s="15" t="s">
        <v>22</v>
      </c>
      <c r="G256" s="20">
        <f>G257</f>
        <v>279</v>
      </c>
      <c r="H256" s="20">
        <f>H257</f>
        <v>279</v>
      </c>
    </row>
    <row r="257" spans="1:8" ht="31.5">
      <c r="A257" s="25" t="s">
        <v>38</v>
      </c>
      <c r="B257" s="14">
        <v>444</v>
      </c>
      <c r="C257" s="15" t="s">
        <v>56</v>
      </c>
      <c r="D257" s="15" t="s">
        <v>9</v>
      </c>
      <c r="E257" s="16">
        <v>717011</v>
      </c>
      <c r="F257" s="15" t="s">
        <v>23</v>
      </c>
      <c r="G257" s="20">
        <f>G258</f>
        <v>279</v>
      </c>
      <c r="H257" s="20">
        <f>H258</f>
        <v>279</v>
      </c>
    </row>
    <row r="258" spans="1:8" ht="31.5">
      <c r="A258" s="25" t="s">
        <v>51</v>
      </c>
      <c r="B258" s="14">
        <v>444</v>
      </c>
      <c r="C258" s="15" t="s">
        <v>56</v>
      </c>
      <c r="D258" s="15" t="s">
        <v>9</v>
      </c>
      <c r="E258" s="16">
        <v>717011</v>
      </c>
      <c r="F258" s="15" t="s">
        <v>27</v>
      </c>
      <c r="G258" s="20">
        <v>279</v>
      </c>
      <c r="H258" s="20">
        <v>279</v>
      </c>
    </row>
    <row r="259" spans="1:8" ht="47.25">
      <c r="A259" s="25" t="s">
        <v>221</v>
      </c>
      <c r="B259" s="14">
        <v>444</v>
      </c>
      <c r="C259" s="15" t="s">
        <v>56</v>
      </c>
      <c r="D259" s="15" t="s">
        <v>9</v>
      </c>
      <c r="E259" s="16">
        <v>717111</v>
      </c>
      <c r="F259" s="15"/>
      <c r="G259" s="20">
        <f>G260+G264+G268</f>
        <v>7592.1</v>
      </c>
      <c r="H259" s="20">
        <f>H260+H264+H268</f>
        <v>7595.6</v>
      </c>
    </row>
    <row r="260" spans="1:8" ht="82.5" customHeight="1">
      <c r="A260" s="25" t="s">
        <v>12</v>
      </c>
      <c r="B260" s="14">
        <v>444</v>
      </c>
      <c r="C260" s="15" t="s">
        <v>56</v>
      </c>
      <c r="D260" s="15" t="s">
        <v>9</v>
      </c>
      <c r="E260" s="16">
        <v>717111</v>
      </c>
      <c r="F260" s="15" t="s">
        <v>13</v>
      </c>
      <c r="G260" s="20">
        <f>G261</f>
        <v>2701.4</v>
      </c>
      <c r="H260" s="20">
        <f>H261</f>
        <v>2701.4</v>
      </c>
    </row>
    <row r="261" spans="1:8" ht="31.5">
      <c r="A261" s="25" t="s">
        <v>57</v>
      </c>
      <c r="B261" s="14">
        <v>444</v>
      </c>
      <c r="C261" s="15" t="s">
        <v>56</v>
      </c>
      <c r="D261" s="15" t="s">
        <v>9</v>
      </c>
      <c r="E261" s="16">
        <v>717111</v>
      </c>
      <c r="F261" s="15" t="s">
        <v>58</v>
      </c>
      <c r="G261" s="20">
        <f>G262+G263</f>
        <v>2701.4</v>
      </c>
      <c r="H261" s="20">
        <f>H262+H263</f>
        <v>2701.4</v>
      </c>
    </row>
    <row r="262" spans="1:8" ht="15.75">
      <c r="A262" s="25" t="s">
        <v>16</v>
      </c>
      <c r="B262" s="14">
        <v>444</v>
      </c>
      <c r="C262" s="15" t="s">
        <v>56</v>
      </c>
      <c r="D262" s="15" t="s">
        <v>9</v>
      </c>
      <c r="E262" s="16">
        <v>717111</v>
      </c>
      <c r="F262" s="15" t="s">
        <v>59</v>
      </c>
      <c r="G262" s="17">
        <v>2661.4</v>
      </c>
      <c r="H262" s="17">
        <v>2661.4</v>
      </c>
    </row>
    <row r="263" spans="1:8" ht="31.5">
      <c r="A263" s="25" t="s">
        <v>19</v>
      </c>
      <c r="B263" s="14">
        <v>444</v>
      </c>
      <c r="C263" s="15" t="s">
        <v>56</v>
      </c>
      <c r="D263" s="15" t="s">
        <v>9</v>
      </c>
      <c r="E263" s="16">
        <v>717111</v>
      </c>
      <c r="F263" s="15" t="s">
        <v>137</v>
      </c>
      <c r="G263" s="20">
        <v>40</v>
      </c>
      <c r="H263" s="20">
        <v>40</v>
      </c>
    </row>
    <row r="264" spans="1:8" ht="31.5">
      <c r="A264" s="25" t="s">
        <v>21</v>
      </c>
      <c r="B264" s="14">
        <v>444</v>
      </c>
      <c r="C264" s="15" t="s">
        <v>56</v>
      </c>
      <c r="D264" s="15" t="s">
        <v>9</v>
      </c>
      <c r="E264" s="16">
        <v>717111</v>
      </c>
      <c r="F264" s="15" t="s">
        <v>22</v>
      </c>
      <c r="G264" s="20">
        <f>G265</f>
        <v>4399.8</v>
      </c>
      <c r="H264" s="20">
        <f>H265</f>
        <v>4403.3</v>
      </c>
    </row>
    <row r="265" spans="1:8" ht="31.5">
      <c r="A265" s="25" t="s">
        <v>38</v>
      </c>
      <c r="B265" s="14">
        <v>444</v>
      </c>
      <c r="C265" s="15" t="s">
        <v>56</v>
      </c>
      <c r="D265" s="15" t="s">
        <v>9</v>
      </c>
      <c r="E265" s="16">
        <v>717111</v>
      </c>
      <c r="F265" s="15" t="s">
        <v>23</v>
      </c>
      <c r="G265" s="20">
        <f>G266+G267</f>
        <v>4399.8</v>
      </c>
      <c r="H265" s="20">
        <f>H266+H267</f>
        <v>4403.3</v>
      </c>
    </row>
    <row r="266" spans="1:8" ht="31.5">
      <c r="A266" s="14" t="s">
        <v>39</v>
      </c>
      <c r="B266" s="14">
        <v>444</v>
      </c>
      <c r="C266" s="15" t="s">
        <v>56</v>
      </c>
      <c r="D266" s="15" t="s">
        <v>9</v>
      </c>
      <c r="E266" s="16">
        <v>717111</v>
      </c>
      <c r="F266" s="15" t="s">
        <v>25</v>
      </c>
      <c r="G266" s="20">
        <v>31</v>
      </c>
      <c r="H266" s="20">
        <v>31</v>
      </c>
    </row>
    <row r="267" spans="1:8" ht="31.5">
      <c r="A267" s="25" t="s">
        <v>51</v>
      </c>
      <c r="B267" s="14">
        <v>444</v>
      </c>
      <c r="C267" s="15" t="s">
        <v>56</v>
      </c>
      <c r="D267" s="15" t="s">
        <v>9</v>
      </c>
      <c r="E267" s="16">
        <v>717111</v>
      </c>
      <c r="F267" s="15" t="s">
        <v>27</v>
      </c>
      <c r="G267" s="20">
        <v>4368.8</v>
      </c>
      <c r="H267" s="20">
        <v>4372.3</v>
      </c>
    </row>
    <row r="268" spans="1:8" ht="15.75">
      <c r="A268" s="25" t="s">
        <v>28</v>
      </c>
      <c r="B268" s="14">
        <v>444</v>
      </c>
      <c r="C268" s="15" t="s">
        <v>56</v>
      </c>
      <c r="D268" s="15" t="s">
        <v>9</v>
      </c>
      <c r="E268" s="16">
        <v>717111</v>
      </c>
      <c r="F268" s="15" t="s">
        <v>29</v>
      </c>
      <c r="G268" s="20">
        <f>G269</f>
        <v>490.9</v>
      </c>
      <c r="H268" s="20">
        <f>H269</f>
        <v>490.9</v>
      </c>
    </row>
    <row r="269" spans="1:8" ht="47.25">
      <c r="A269" s="25" t="s">
        <v>30</v>
      </c>
      <c r="B269" s="14">
        <v>444</v>
      </c>
      <c r="C269" s="15" t="s">
        <v>56</v>
      </c>
      <c r="D269" s="15" t="s">
        <v>9</v>
      </c>
      <c r="E269" s="16">
        <v>717111</v>
      </c>
      <c r="F269" s="15" t="s">
        <v>31</v>
      </c>
      <c r="G269" s="20">
        <f>G270+G271</f>
        <v>490.9</v>
      </c>
      <c r="H269" s="20">
        <f>H270+H271</f>
        <v>490.9</v>
      </c>
    </row>
    <row r="270" spans="1:8" ht="31.5">
      <c r="A270" s="25" t="s">
        <v>32</v>
      </c>
      <c r="B270" s="14">
        <v>444</v>
      </c>
      <c r="C270" s="15" t="s">
        <v>56</v>
      </c>
      <c r="D270" s="15" t="s">
        <v>9</v>
      </c>
      <c r="E270" s="16">
        <v>717111</v>
      </c>
      <c r="F270" s="15" t="s">
        <v>33</v>
      </c>
      <c r="G270" s="20">
        <v>469.9</v>
      </c>
      <c r="H270" s="20">
        <v>469.9</v>
      </c>
    </row>
    <row r="271" spans="1:8" ht="31.5">
      <c r="A271" s="25" t="s">
        <v>34</v>
      </c>
      <c r="B271" s="14">
        <v>444</v>
      </c>
      <c r="C271" s="15" t="s">
        <v>56</v>
      </c>
      <c r="D271" s="15" t="s">
        <v>9</v>
      </c>
      <c r="E271" s="16">
        <v>717111</v>
      </c>
      <c r="F271" s="15" t="s">
        <v>35</v>
      </c>
      <c r="G271" s="20">
        <v>21</v>
      </c>
      <c r="H271" s="20">
        <v>21</v>
      </c>
    </row>
    <row r="272" spans="1:8" s="19" customFormat="1" ht="15.75">
      <c r="A272" s="33" t="s">
        <v>138</v>
      </c>
      <c r="B272" s="13">
        <v>444</v>
      </c>
      <c r="C272" s="10" t="s">
        <v>56</v>
      </c>
      <c r="D272" s="10" t="s">
        <v>10</v>
      </c>
      <c r="E272" s="18"/>
      <c r="F272" s="10"/>
      <c r="G272" s="11">
        <f>G273+G346</f>
        <v>249833.1</v>
      </c>
      <c r="H272" s="11">
        <f>H273+H346</f>
        <v>267755.50000000006</v>
      </c>
    </row>
    <row r="273" spans="1:8" ht="47.25">
      <c r="A273" s="25" t="s">
        <v>135</v>
      </c>
      <c r="B273" s="14">
        <v>444</v>
      </c>
      <c r="C273" s="15" t="s">
        <v>56</v>
      </c>
      <c r="D273" s="15" t="s">
        <v>10</v>
      </c>
      <c r="E273" s="16">
        <v>700000</v>
      </c>
      <c r="F273" s="15"/>
      <c r="G273" s="20">
        <f>G274+G311+G332</f>
        <v>245313.2</v>
      </c>
      <c r="H273" s="20">
        <f>H274+H311+H332</f>
        <v>263235.60000000003</v>
      </c>
    </row>
    <row r="274" spans="1:8" ht="31.5">
      <c r="A274" s="25" t="s">
        <v>139</v>
      </c>
      <c r="B274" s="14">
        <v>444</v>
      </c>
      <c r="C274" s="15" t="s">
        <v>56</v>
      </c>
      <c r="D274" s="15" t="s">
        <v>10</v>
      </c>
      <c r="E274" s="16">
        <v>720000</v>
      </c>
      <c r="F274" s="15"/>
      <c r="G274" s="20">
        <f>G275+G283+G290+G303+G307+G279</f>
        <v>197814.00000000003</v>
      </c>
      <c r="H274" s="20">
        <f>H275+H283+H290+H303+H307+H279</f>
        <v>212640.80000000002</v>
      </c>
    </row>
    <row r="275" spans="1:8" ht="141.75">
      <c r="A275" s="25" t="s">
        <v>144</v>
      </c>
      <c r="B275" s="14">
        <v>444</v>
      </c>
      <c r="C275" s="15" t="s">
        <v>56</v>
      </c>
      <c r="D275" s="15" t="s">
        <v>10</v>
      </c>
      <c r="E275" s="16">
        <v>720405</v>
      </c>
      <c r="F275" s="15"/>
      <c r="G275" s="17">
        <f t="shared" ref="G275:H277" si="16">G276</f>
        <v>2407.1</v>
      </c>
      <c r="H275" s="17">
        <f t="shared" si="16"/>
        <v>2407.1</v>
      </c>
    </row>
    <row r="276" spans="1:8" ht="31.5">
      <c r="A276" s="25" t="s">
        <v>21</v>
      </c>
      <c r="B276" s="14">
        <v>444</v>
      </c>
      <c r="C276" s="15" t="s">
        <v>56</v>
      </c>
      <c r="D276" s="15" t="s">
        <v>10</v>
      </c>
      <c r="E276" s="16">
        <v>720405</v>
      </c>
      <c r="F276" s="15" t="s">
        <v>22</v>
      </c>
      <c r="G276" s="17">
        <f t="shared" si="16"/>
        <v>2407.1</v>
      </c>
      <c r="H276" s="17">
        <f t="shared" si="16"/>
        <v>2407.1</v>
      </c>
    </row>
    <row r="277" spans="1:8" ht="31.5">
      <c r="A277" s="25" t="s">
        <v>38</v>
      </c>
      <c r="B277" s="14">
        <v>444</v>
      </c>
      <c r="C277" s="15" t="s">
        <v>56</v>
      </c>
      <c r="D277" s="15" t="s">
        <v>10</v>
      </c>
      <c r="E277" s="16">
        <v>720405</v>
      </c>
      <c r="F277" s="15" t="s">
        <v>23</v>
      </c>
      <c r="G277" s="17">
        <f t="shared" si="16"/>
        <v>2407.1</v>
      </c>
      <c r="H277" s="17">
        <f t="shared" si="16"/>
        <v>2407.1</v>
      </c>
    </row>
    <row r="278" spans="1:8" ht="31.5">
      <c r="A278" s="25" t="s">
        <v>51</v>
      </c>
      <c r="B278" s="14">
        <v>444</v>
      </c>
      <c r="C278" s="15" t="s">
        <v>56</v>
      </c>
      <c r="D278" s="15" t="s">
        <v>10</v>
      </c>
      <c r="E278" s="16">
        <v>720405</v>
      </c>
      <c r="F278" s="15" t="s">
        <v>27</v>
      </c>
      <c r="G278" s="17">
        <v>2407.1</v>
      </c>
      <c r="H278" s="17">
        <v>2407.1</v>
      </c>
    </row>
    <row r="279" spans="1:8" ht="94.5">
      <c r="A279" s="25" t="s">
        <v>183</v>
      </c>
      <c r="B279" s="14">
        <v>444</v>
      </c>
      <c r="C279" s="15" t="s">
        <v>56</v>
      </c>
      <c r="D279" s="15" t="s">
        <v>10</v>
      </c>
      <c r="E279" s="16">
        <v>720406</v>
      </c>
      <c r="F279" s="15"/>
      <c r="G279" s="17">
        <f t="shared" ref="G279:H281" si="17">G280</f>
        <v>126.6</v>
      </c>
      <c r="H279" s="17">
        <f t="shared" si="17"/>
        <v>126.6</v>
      </c>
    </row>
    <row r="280" spans="1:8" ht="31.5">
      <c r="A280" s="25" t="s">
        <v>21</v>
      </c>
      <c r="B280" s="14">
        <v>444</v>
      </c>
      <c r="C280" s="15" t="s">
        <v>56</v>
      </c>
      <c r="D280" s="15" t="s">
        <v>10</v>
      </c>
      <c r="E280" s="16">
        <v>720406</v>
      </c>
      <c r="F280" s="15" t="s">
        <v>22</v>
      </c>
      <c r="G280" s="17">
        <f t="shared" si="17"/>
        <v>126.6</v>
      </c>
      <c r="H280" s="17">
        <f t="shared" si="17"/>
        <v>126.6</v>
      </c>
    </row>
    <row r="281" spans="1:8" ht="31.5">
      <c r="A281" s="25" t="s">
        <v>38</v>
      </c>
      <c r="B281" s="14">
        <v>444</v>
      </c>
      <c r="C281" s="15" t="s">
        <v>56</v>
      </c>
      <c r="D281" s="15" t="s">
        <v>10</v>
      </c>
      <c r="E281" s="16">
        <v>720406</v>
      </c>
      <c r="F281" s="15" t="s">
        <v>23</v>
      </c>
      <c r="G281" s="17">
        <f t="shared" si="17"/>
        <v>126.6</v>
      </c>
      <c r="H281" s="17">
        <f t="shared" si="17"/>
        <v>126.6</v>
      </c>
    </row>
    <row r="282" spans="1:8" ht="31.5">
      <c r="A282" s="25" t="s">
        <v>51</v>
      </c>
      <c r="B282" s="14">
        <v>444</v>
      </c>
      <c r="C282" s="15" t="s">
        <v>56</v>
      </c>
      <c r="D282" s="15" t="s">
        <v>10</v>
      </c>
      <c r="E282" s="16">
        <v>720406</v>
      </c>
      <c r="F282" s="15" t="s">
        <v>27</v>
      </c>
      <c r="G282" s="17">
        <v>126.6</v>
      </c>
      <c r="H282" s="17">
        <v>126.6</v>
      </c>
    </row>
    <row r="283" spans="1:8" ht="47.25">
      <c r="A283" s="25" t="s">
        <v>140</v>
      </c>
      <c r="B283" s="14">
        <v>444</v>
      </c>
      <c r="C283" s="15" t="s">
        <v>56</v>
      </c>
      <c r="D283" s="15" t="s">
        <v>10</v>
      </c>
      <c r="E283" s="16">
        <v>727012</v>
      </c>
      <c r="F283" s="15"/>
      <c r="G283" s="17">
        <f>G284+G287</f>
        <v>137338.5</v>
      </c>
      <c r="H283" s="17">
        <f>H284+H287</f>
        <v>151977.30000000002</v>
      </c>
    </row>
    <row r="284" spans="1:8" ht="85.5" customHeight="1">
      <c r="A284" s="25" t="s">
        <v>12</v>
      </c>
      <c r="B284" s="14">
        <v>444</v>
      </c>
      <c r="C284" s="15" t="s">
        <v>56</v>
      </c>
      <c r="D284" s="15" t="s">
        <v>10</v>
      </c>
      <c r="E284" s="16">
        <v>727012</v>
      </c>
      <c r="F284" s="15" t="s">
        <v>13</v>
      </c>
      <c r="G284" s="17">
        <f>G285</f>
        <v>135956.79999999999</v>
      </c>
      <c r="H284" s="17">
        <f>H285</f>
        <v>150595.6</v>
      </c>
    </row>
    <row r="285" spans="1:8" ht="31.5">
      <c r="A285" s="25" t="s">
        <v>57</v>
      </c>
      <c r="B285" s="14">
        <v>444</v>
      </c>
      <c r="C285" s="15" t="s">
        <v>56</v>
      </c>
      <c r="D285" s="15" t="s">
        <v>10</v>
      </c>
      <c r="E285" s="16">
        <v>727012</v>
      </c>
      <c r="F285" s="15" t="s">
        <v>58</v>
      </c>
      <c r="G285" s="17">
        <f>G286</f>
        <v>135956.79999999999</v>
      </c>
      <c r="H285" s="17">
        <f>H286</f>
        <v>150595.6</v>
      </c>
    </row>
    <row r="286" spans="1:8" ht="15.75">
      <c r="A286" s="25" t="s">
        <v>16</v>
      </c>
      <c r="B286" s="14">
        <v>444</v>
      </c>
      <c r="C286" s="15" t="s">
        <v>56</v>
      </c>
      <c r="D286" s="15" t="s">
        <v>10</v>
      </c>
      <c r="E286" s="16">
        <v>727012</v>
      </c>
      <c r="F286" s="15" t="s">
        <v>59</v>
      </c>
      <c r="G286" s="17">
        <v>135956.79999999999</v>
      </c>
      <c r="H286" s="17">
        <v>150595.6</v>
      </c>
    </row>
    <row r="287" spans="1:8" ht="31.5">
      <c r="A287" s="25" t="s">
        <v>21</v>
      </c>
      <c r="B287" s="14">
        <v>444</v>
      </c>
      <c r="C287" s="15" t="s">
        <v>56</v>
      </c>
      <c r="D287" s="15" t="s">
        <v>10</v>
      </c>
      <c r="E287" s="16">
        <v>727012</v>
      </c>
      <c r="F287" s="15" t="s">
        <v>22</v>
      </c>
      <c r="G287" s="17">
        <f>G288</f>
        <v>1381.7</v>
      </c>
      <c r="H287" s="17">
        <f>H288</f>
        <v>1381.7</v>
      </c>
    </row>
    <row r="288" spans="1:8" ht="31.5">
      <c r="A288" s="25" t="s">
        <v>38</v>
      </c>
      <c r="B288" s="14">
        <v>444</v>
      </c>
      <c r="C288" s="15" t="s">
        <v>56</v>
      </c>
      <c r="D288" s="15" t="s">
        <v>10</v>
      </c>
      <c r="E288" s="16">
        <v>727012</v>
      </c>
      <c r="F288" s="15" t="s">
        <v>23</v>
      </c>
      <c r="G288" s="17">
        <f>G289</f>
        <v>1381.7</v>
      </c>
      <c r="H288" s="17">
        <f>H289</f>
        <v>1381.7</v>
      </c>
    </row>
    <row r="289" spans="1:8" ht="31.5">
      <c r="A289" s="25" t="s">
        <v>51</v>
      </c>
      <c r="B289" s="14">
        <v>444</v>
      </c>
      <c r="C289" s="15" t="s">
        <v>56</v>
      </c>
      <c r="D289" s="15" t="s">
        <v>10</v>
      </c>
      <c r="E289" s="16">
        <v>727012</v>
      </c>
      <c r="F289" s="15" t="s">
        <v>27</v>
      </c>
      <c r="G289" s="17">
        <v>1381.7</v>
      </c>
      <c r="H289" s="17">
        <v>1381.7</v>
      </c>
    </row>
    <row r="290" spans="1:8" ht="47.25">
      <c r="A290" s="25" t="s">
        <v>141</v>
      </c>
      <c r="B290" s="14">
        <v>444</v>
      </c>
      <c r="C290" s="15" t="s">
        <v>56</v>
      </c>
      <c r="D290" s="15" t="s">
        <v>10</v>
      </c>
      <c r="E290" s="16">
        <v>727112</v>
      </c>
      <c r="F290" s="15"/>
      <c r="G290" s="20">
        <f>G291+G295+G299</f>
        <v>57621.8</v>
      </c>
      <c r="H290" s="20">
        <f>H291+H295+H299</f>
        <v>57421.8</v>
      </c>
    </row>
    <row r="291" spans="1:8" ht="78.75">
      <c r="A291" s="25" t="s">
        <v>12</v>
      </c>
      <c r="B291" s="14">
        <v>444</v>
      </c>
      <c r="C291" s="15" t="s">
        <v>56</v>
      </c>
      <c r="D291" s="15" t="s">
        <v>10</v>
      </c>
      <c r="E291" s="16">
        <v>727112</v>
      </c>
      <c r="F291" s="15" t="s">
        <v>13</v>
      </c>
      <c r="G291" s="17">
        <f>G292</f>
        <v>30646.400000000001</v>
      </c>
      <c r="H291" s="17">
        <f>H292</f>
        <v>30646.400000000001</v>
      </c>
    </row>
    <row r="292" spans="1:8" ht="31.5">
      <c r="A292" s="25" t="s">
        <v>57</v>
      </c>
      <c r="B292" s="14">
        <v>444</v>
      </c>
      <c r="C292" s="15" t="s">
        <v>56</v>
      </c>
      <c r="D292" s="15" t="s">
        <v>10</v>
      </c>
      <c r="E292" s="16">
        <v>727112</v>
      </c>
      <c r="F292" s="15" t="s">
        <v>58</v>
      </c>
      <c r="G292" s="20">
        <f>G293+G294</f>
        <v>30646.400000000001</v>
      </c>
      <c r="H292" s="20">
        <f>H293+H294</f>
        <v>30646.400000000001</v>
      </c>
    </row>
    <row r="293" spans="1:8" ht="15.75">
      <c r="A293" s="25" t="s">
        <v>16</v>
      </c>
      <c r="B293" s="14">
        <v>444</v>
      </c>
      <c r="C293" s="15" t="s">
        <v>56</v>
      </c>
      <c r="D293" s="15" t="s">
        <v>10</v>
      </c>
      <c r="E293" s="16">
        <v>727112</v>
      </c>
      <c r="F293" s="15" t="s">
        <v>59</v>
      </c>
      <c r="G293" s="17">
        <v>30150.400000000001</v>
      </c>
      <c r="H293" s="17">
        <v>30150.400000000001</v>
      </c>
    </row>
    <row r="294" spans="1:8" ht="31.5">
      <c r="A294" s="25" t="s">
        <v>19</v>
      </c>
      <c r="B294" s="14">
        <v>444</v>
      </c>
      <c r="C294" s="15" t="s">
        <v>56</v>
      </c>
      <c r="D294" s="15" t="s">
        <v>10</v>
      </c>
      <c r="E294" s="16">
        <v>727112</v>
      </c>
      <c r="F294" s="15" t="s">
        <v>137</v>
      </c>
      <c r="G294" s="20">
        <v>496</v>
      </c>
      <c r="H294" s="20">
        <v>496</v>
      </c>
    </row>
    <row r="295" spans="1:8" ht="31.5">
      <c r="A295" s="25" t="s">
        <v>21</v>
      </c>
      <c r="B295" s="14">
        <v>444</v>
      </c>
      <c r="C295" s="15" t="s">
        <v>56</v>
      </c>
      <c r="D295" s="15" t="s">
        <v>10</v>
      </c>
      <c r="E295" s="16">
        <v>727112</v>
      </c>
      <c r="F295" s="15" t="s">
        <v>22</v>
      </c>
      <c r="G295" s="20">
        <f>G296</f>
        <v>23743.4</v>
      </c>
      <c r="H295" s="20">
        <f>H296</f>
        <v>23543.4</v>
      </c>
    </row>
    <row r="296" spans="1:8" ht="31.5">
      <c r="A296" s="25" t="s">
        <v>38</v>
      </c>
      <c r="B296" s="14">
        <v>444</v>
      </c>
      <c r="C296" s="15" t="s">
        <v>56</v>
      </c>
      <c r="D296" s="15" t="s">
        <v>10</v>
      </c>
      <c r="E296" s="16">
        <v>727112</v>
      </c>
      <c r="F296" s="15" t="s">
        <v>23</v>
      </c>
      <c r="G296" s="20">
        <f>G297+G298</f>
        <v>23743.4</v>
      </c>
      <c r="H296" s="20">
        <f>H297+H298</f>
        <v>23543.4</v>
      </c>
    </row>
    <row r="297" spans="1:8" ht="31.5">
      <c r="A297" s="14" t="s">
        <v>39</v>
      </c>
      <c r="B297" s="14">
        <v>444</v>
      </c>
      <c r="C297" s="15" t="s">
        <v>56</v>
      </c>
      <c r="D297" s="15" t="s">
        <v>10</v>
      </c>
      <c r="E297" s="16">
        <v>727112</v>
      </c>
      <c r="F297" s="15" t="s">
        <v>25</v>
      </c>
      <c r="G297" s="20">
        <v>224</v>
      </c>
      <c r="H297" s="20">
        <v>224</v>
      </c>
    </row>
    <row r="298" spans="1:8" ht="31.5">
      <c r="A298" s="25" t="s">
        <v>51</v>
      </c>
      <c r="B298" s="14">
        <v>444</v>
      </c>
      <c r="C298" s="15" t="s">
        <v>56</v>
      </c>
      <c r="D298" s="15" t="s">
        <v>10</v>
      </c>
      <c r="E298" s="16">
        <v>727112</v>
      </c>
      <c r="F298" s="15" t="s">
        <v>27</v>
      </c>
      <c r="G298" s="20">
        <v>23519.4</v>
      </c>
      <c r="H298" s="20">
        <v>23319.4</v>
      </c>
    </row>
    <row r="299" spans="1:8" ht="15.75">
      <c r="A299" s="25" t="s">
        <v>28</v>
      </c>
      <c r="B299" s="14">
        <v>444</v>
      </c>
      <c r="C299" s="15" t="s">
        <v>56</v>
      </c>
      <c r="D299" s="15" t="s">
        <v>10</v>
      </c>
      <c r="E299" s="16">
        <v>727112</v>
      </c>
      <c r="F299" s="15" t="s">
        <v>29</v>
      </c>
      <c r="G299" s="20">
        <f>G300</f>
        <v>3232</v>
      </c>
      <c r="H299" s="20">
        <f>H300</f>
        <v>3232</v>
      </c>
    </row>
    <row r="300" spans="1:8" ht="47.25">
      <c r="A300" s="25" t="s">
        <v>30</v>
      </c>
      <c r="B300" s="14">
        <v>444</v>
      </c>
      <c r="C300" s="15" t="s">
        <v>56</v>
      </c>
      <c r="D300" s="15" t="s">
        <v>10</v>
      </c>
      <c r="E300" s="16">
        <v>727112</v>
      </c>
      <c r="F300" s="15" t="s">
        <v>31</v>
      </c>
      <c r="G300" s="20">
        <f>G301+G302</f>
        <v>3232</v>
      </c>
      <c r="H300" s="20">
        <f>H301+H302</f>
        <v>3232</v>
      </c>
    </row>
    <row r="301" spans="1:8" ht="31.5">
      <c r="A301" s="25" t="s">
        <v>32</v>
      </c>
      <c r="B301" s="14">
        <v>444</v>
      </c>
      <c r="C301" s="15" t="s">
        <v>56</v>
      </c>
      <c r="D301" s="15" t="s">
        <v>10</v>
      </c>
      <c r="E301" s="16">
        <v>727112</v>
      </c>
      <c r="F301" s="15" t="s">
        <v>33</v>
      </c>
      <c r="G301" s="20">
        <v>3056</v>
      </c>
      <c r="H301" s="20">
        <v>3056</v>
      </c>
    </row>
    <row r="302" spans="1:8" ht="31.5">
      <c r="A302" s="25" t="s">
        <v>34</v>
      </c>
      <c r="B302" s="14">
        <v>444</v>
      </c>
      <c r="C302" s="15" t="s">
        <v>56</v>
      </c>
      <c r="D302" s="15" t="s">
        <v>10</v>
      </c>
      <c r="E302" s="16">
        <v>727112</v>
      </c>
      <c r="F302" s="15" t="s">
        <v>35</v>
      </c>
      <c r="G302" s="20">
        <v>176</v>
      </c>
      <c r="H302" s="20">
        <v>176</v>
      </c>
    </row>
    <row r="303" spans="1:8" ht="63">
      <c r="A303" s="25" t="s">
        <v>142</v>
      </c>
      <c r="B303" s="14">
        <v>444</v>
      </c>
      <c r="C303" s="15" t="s">
        <v>56</v>
      </c>
      <c r="D303" s="15" t="s">
        <v>10</v>
      </c>
      <c r="E303" s="16">
        <v>727052</v>
      </c>
      <c r="F303" s="15"/>
      <c r="G303" s="20">
        <f t="shared" ref="G303:H305" si="18">G304</f>
        <v>256</v>
      </c>
      <c r="H303" s="20">
        <f t="shared" si="18"/>
        <v>566</v>
      </c>
    </row>
    <row r="304" spans="1:8" ht="31.5">
      <c r="A304" s="25" t="s">
        <v>21</v>
      </c>
      <c r="B304" s="14">
        <v>444</v>
      </c>
      <c r="C304" s="15" t="s">
        <v>56</v>
      </c>
      <c r="D304" s="15" t="s">
        <v>10</v>
      </c>
      <c r="E304" s="16">
        <v>727052</v>
      </c>
      <c r="F304" s="15" t="s">
        <v>22</v>
      </c>
      <c r="G304" s="20">
        <f t="shared" si="18"/>
        <v>256</v>
      </c>
      <c r="H304" s="20">
        <f t="shared" si="18"/>
        <v>566</v>
      </c>
    </row>
    <row r="305" spans="1:8" ht="31.5">
      <c r="A305" s="25" t="s">
        <v>38</v>
      </c>
      <c r="B305" s="14">
        <v>444</v>
      </c>
      <c r="C305" s="15" t="s">
        <v>56</v>
      </c>
      <c r="D305" s="15" t="s">
        <v>10</v>
      </c>
      <c r="E305" s="16">
        <v>727052</v>
      </c>
      <c r="F305" s="15" t="s">
        <v>23</v>
      </c>
      <c r="G305" s="20">
        <f t="shared" si="18"/>
        <v>256</v>
      </c>
      <c r="H305" s="20">
        <f t="shared" si="18"/>
        <v>566</v>
      </c>
    </row>
    <row r="306" spans="1:8" ht="37.5" customHeight="1">
      <c r="A306" s="25" t="s">
        <v>118</v>
      </c>
      <c r="B306" s="14">
        <v>444</v>
      </c>
      <c r="C306" s="15" t="s">
        <v>56</v>
      </c>
      <c r="D306" s="15" t="s">
        <v>10</v>
      </c>
      <c r="E306" s="16">
        <v>727052</v>
      </c>
      <c r="F306" s="15" t="s">
        <v>143</v>
      </c>
      <c r="G306" s="20">
        <v>256</v>
      </c>
      <c r="H306" s="20">
        <v>566</v>
      </c>
    </row>
    <row r="307" spans="1:8" ht="69" customHeight="1">
      <c r="A307" s="25" t="s">
        <v>219</v>
      </c>
      <c r="B307" s="14">
        <v>444</v>
      </c>
      <c r="C307" s="15" t="s">
        <v>56</v>
      </c>
      <c r="D307" s="15" t="s">
        <v>10</v>
      </c>
      <c r="E307" s="16">
        <v>727053</v>
      </c>
      <c r="F307" s="15"/>
      <c r="G307" s="20">
        <f t="shared" ref="G307:H309" si="19">G308</f>
        <v>64</v>
      </c>
      <c r="H307" s="20">
        <f t="shared" si="19"/>
        <v>142</v>
      </c>
    </row>
    <row r="308" spans="1:8" ht="31.5">
      <c r="A308" s="25" t="s">
        <v>21</v>
      </c>
      <c r="B308" s="14">
        <v>444</v>
      </c>
      <c r="C308" s="15" t="s">
        <v>56</v>
      </c>
      <c r="D308" s="15" t="s">
        <v>10</v>
      </c>
      <c r="E308" s="16">
        <v>727053</v>
      </c>
      <c r="F308" s="15" t="s">
        <v>22</v>
      </c>
      <c r="G308" s="20">
        <f t="shared" si="19"/>
        <v>64</v>
      </c>
      <c r="H308" s="20">
        <f t="shared" si="19"/>
        <v>142</v>
      </c>
    </row>
    <row r="309" spans="1:8" ht="31.5">
      <c r="A309" s="25" t="s">
        <v>38</v>
      </c>
      <c r="B309" s="14">
        <v>444</v>
      </c>
      <c r="C309" s="15" t="s">
        <v>56</v>
      </c>
      <c r="D309" s="15" t="s">
        <v>10</v>
      </c>
      <c r="E309" s="16">
        <v>727053</v>
      </c>
      <c r="F309" s="15" t="s">
        <v>23</v>
      </c>
      <c r="G309" s="20">
        <f t="shared" si="19"/>
        <v>64</v>
      </c>
      <c r="H309" s="20">
        <f t="shared" si="19"/>
        <v>142</v>
      </c>
    </row>
    <row r="310" spans="1:8" ht="36" customHeight="1">
      <c r="A310" s="25" t="s">
        <v>118</v>
      </c>
      <c r="B310" s="14">
        <v>444</v>
      </c>
      <c r="C310" s="15" t="s">
        <v>56</v>
      </c>
      <c r="D310" s="15" t="s">
        <v>10</v>
      </c>
      <c r="E310" s="16">
        <v>727053</v>
      </c>
      <c r="F310" s="15" t="s">
        <v>143</v>
      </c>
      <c r="G310" s="20">
        <v>64</v>
      </c>
      <c r="H310" s="20">
        <v>142</v>
      </c>
    </row>
    <row r="311" spans="1:8" ht="15.75">
      <c r="A311" s="25" t="s">
        <v>145</v>
      </c>
      <c r="B311" s="14">
        <v>444</v>
      </c>
      <c r="C311" s="15" t="s">
        <v>56</v>
      </c>
      <c r="D311" s="15" t="s">
        <v>10</v>
      </c>
      <c r="E311" s="16">
        <v>730000</v>
      </c>
      <c r="F311" s="15"/>
      <c r="G311" s="20">
        <f>G312+G319</f>
        <v>27686.9</v>
      </c>
      <c r="H311" s="20">
        <f>H312+H319</f>
        <v>27686.9</v>
      </c>
    </row>
    <row r="312" spans="1:8" ht="31.5">
      <c r="A312" s="25" t="s">
        <v>146</v>
      </c>
      <c r="B312" s="14">
        <v>444</v>
      </c>
      <c r="C312" s="15" t="s">
        <v>56</v>
      </c>
      <c r="D312" s="15" t="s">
        <v>10</v>
      </c>
      <c r="E312" s="16">
        <v>737012</v>
      </c>
      <c r="F312" s="15"/>
      <c r="G312" s="17">
        <f>G313+G316</f>
        <v>11195.2</v>
      </c>
      <c r="H312" s="17">
        <f>H313+H316</f>
        <v>11195.2</v>
      </c>
    </row>
    <row r="313" spans="1:8" ht="78.75">
      <c r="A313" s="25" t="s">
        <v>12</v>
      </c>
      <c r="B313" s="14">
        <v>444</v>
      </c>
      <c r="C313" s="15" t="s">
        <v>56</v>
      </c>
      <c r="D313" s="15" t="s">
        <v>10</v>
      </c>
      <c r="E313" s="16">
        <v>737012</v>
      </c>
      <c r="F313" s="15" t="s">
        <v>13</v>
      </c>
      <c r="G313" s="17">
        <f>G314</f>
        <v>11058.1</v>
      </c>
      <c r="H313" s="17">
        <f>H314</f>
        <v>11058.1</v>
      </c>
    </row>
    <row r="314" spans="1:8" ht="31.5">
      <c r="A314" s="25" t="s">
        <v>57</v>
      </c>
      <c r="B314" s="14">
        <v>444</v>
      </c>
      <c r="C314" s="15" t="s">
        <v>56</v>
      </c>
      <c r="D314" s="15" t="s">
        <v>10</v>
      </c>
      <c r="E314" s="16">
        <v>737012</v>
      </c>
      <c r="F314" s="15" t="s">
        <v>58</v>
      </c>
      <c r="G314" s="17">
        <f>G315</f>
        <v>11058.1</v>
      </c>
      <c r="H314" s="17">
        <f>H315</f>
        <v>11058.1</v>
      </c>
    </row>
    <row r="315" spans="1:8" ht="15.75">
      <c r="A315" s="25" t="s">
        <v>16</v>
      </c>
      <c r="B315" s="14">
        <v>444</v>
      </c>
      <c r="C315" s="15" t="s">
        <v>56</v>
      </c>
      <c r="D315" s="15" t="s">
        <v>10</v>
      </c>
      <c r="E315" s="16">
        <v>737012</v>
      </c>
      <c r="F315" s="15" t="s">
        <v>59</v>
      </c>
      <c r="G315" s="17">
        <v>11058.1</v>
      </c>
      <c r="H315" s="17">
        <v>11058.1</v>
      </c>
    </row>
    <row r="316" spans="1:8" ht="31.5">
      <c r="A316" s="25" t="s">
        <v>21</v>
      </c>
      <c r="B316" s="14">
        <v>444</v>
      </c>
      <c r="C316" s="15" t="s">
        <v>56</v>
      </c>
      <c r="D316" s="15" t="s">
        <v>10</v>
      </c>
      <c r="E316" s="16">
        <v>737012</v>
      </c>
      <c r="F316" s="15" t="s">
        <v>22</v>
      </c>
      <c r="G316" s="17">
        <f>G317</f>
        <v>137.1</v>
      </c>
      <c r="H316" s="17">
        <f>H317</f>
        <v>137.1</v>
      </c>
    </row>
    <row r="317" spans="1:8" ht="31.5">
      <c r="A317" s="25" t="s">
        <v>38</v>
      </c>
      <c r="B317" s="14">
        <v>444</v>
      </c>
      <c r="C317" s="15" t="s">
        <v>56</v>
      </c>
      <c r="D317" s="15" t="s">
        <v>10</v>
      </c>
      <c r="E317" s="16">
        <v>737012</v>
      </c>
      <c r="F317" s="15" t="s">
        <v>23</v>
      </c>
      <c r="G317" s="17">
        <f>G318</f>
        <v>137.1</v>
      </c>
      <c r="H317" s="17">
        <f>H318</f>
        <v>137.1</v>
      </c>
    </row>
    <row r="318" spans="1:8" ht="31.5">
      <c r="A318" s="25" t="s">
        <v>51</v>
      </c>
      <c r="B318" s="14">
        <v>444</v>
      </c>
      <c r="C318" s="15" t="s">
        <v>56</v>
      </c>
      <c r="D318" s="15" t="s">
        <v>10</v>
      </c>
      <c r="E318" s="16">
        <v>737012</v>
      </c>
      <c r="F318" s="15" t="s">
        <v>27</v>
      </c>
      <c r="G318" s="17">
        <v>137.1</v>
      </c>
      <c r="H318" s="17">
        <v>137.1</v>
      </c>
    </row>
    <row r="319" spans="1:8" ht="31.5">
      <c r="A319" s="25" t="s">
        <v>147</v>
      </c>
      <c r="B319" s="14">
        <v>444</v>
      </c>
      <c r="C319" s="15" t="s">
        <v>56</v>
      </c>
      <c r="D319" s="15" t="s">
        <v>10</v>
      </c>
      <c r="E319" s="16">
        <v>737112</v>
      </c>
      <c r="F319" s="15"/>
      <c r="G319" s="20">
        <f>G320+G324+G328</f>
        <v>16491.7</v>
      </c>
      <c r="H319" s="20">
        <f>H320+H324+H328</f>
        <v>16491.7</v>
      </c>
    </row>
    <row r="320" spans="1:8" ht="78.75">
      <c r="A320" s="25" t="s">
        <v>12</v>
      </c>
      <c r="B320" s="14">
        <v>444</v>
      </c>
      <c r="C320" s="15" t="s">
        <v>56</v>
      </c>
      <c r="D320" s="15" t="s">
        <v>10</v>
      </c>
      <c r="E320" s="16">
        <v>737112</v>
      </c>
      <c r="F320" s="15" t="s">
        <v>13</v>
      </c>
      <c r="G320" s="20">
        <f>G321</f>
        <v>5863.7</v>
      </c>
      <c r="H320" s="20">
        <f>H321</f>
        <v>5863.7</v>
      </c>
    </row>
    <row r="321" spans="1:8" ht="31.5">
      <c r="A321" s="25" t="s">
        <v>57</v>
      </c>
      <c r="B321" s="14">
        <v>444</v>
      </c>
      <c r="C321" s="15" t="s">
        <v>56</v>
      </c>
      <c r="D321" s="15" t="s">
        <v>10</v>
      </c>
      <c r="E321" s="16">
        <v>737112</v>
      </c>
      <c r="F321" s="15" t="s">
        <v>58</v>
      </c>
      <c r="G321" s="20">
        <f>G322+G323</f>
        <v>5863.7</v>
      </c>
      <c r="H321" s="20">
        <f>H322+H323</f>
        <v>5863.7</v>
      </c>
    </row>
    <row r="322" spans="1:8" ht="15.75">
      <c r="A322" s="25" t="s">
        <v>16</v>
      </c>
      <c r="B322" s="14">
        <v>444</v>
      </c>
      <c r="C322" s="15" t="s">
        <v>56</v>
      </c>
      <c r="D322" s="15" t="s">
        <v>10</v>
      </c>
      <c r="E322" s="16">
        <v>737112</v>
      </c>
      <c r="F322" s="15" t="s">
        <v>59</v>
      </c>
      <c r="G322" s="17">
        <v>5783.7</v>
      </c>
      <c r="H322" s="17">
        <v>5783.7</v>
      </c>
    </row>
    <row r="323" spans="1:8" ht="31.5">
      <c r="A323" s="25" t="s">
        <v>19</v>
      </c>
      <c r="B323" s="14">
        <v>444</v>
      </c>
      <c r="C323" s="15" t="s">
        <v>56</v>
      </c>
      <c r="D323" s="15" t="s">
        <v>10</v>
      </c>
      <c r="E323" s="16">
        <v>737112</v>
      </c>
      <c r="F323" s="15" t="s">
        <v>137</v>
      </c>
      <c r="G323" s="20">
        <v>80</v>
      </c>
      <c r="H323" s="20">
        <v>80</v>
      </c>
    </row>
    <row r="324" spans="1:8" ht="31.5">
      <c r="A324" s="25" t="s">
        <v>21</v>
      </c>
      <c r="B324" s="14">
        <v>444</v>
      </c>
      <c r="C324" s="15" t="s">
        <v>56</v>
      </c>
      <c r="D324" s="15" t="s">
        <v>10</v>
      </c>
      <c r="E324" s="16">
        <v>737112</v>
      </c>
      <c r="F324" s="15" t="s">
        <v>22</v>
      </c>
      <c r="G324" s="20">
        <f>G325</f>
        <v>6363</v>
      </c>
      <c r="H324" s="20">
        <f>H325</f>
        <v>6363</v>
      </c>
    </row>
    <row r="325" spans="1:8" ht="31.5">
      <c r="A325" s="25" t="s">
        <v>38</v>
      </c>
      <c r="B325" s="14">
        <v>444</v>
      </c>
      <c r="C325" s="15" t="s">
        <v>56</v>
      </c>
      <c r="D325" s="15" t="s">
        <v>10</v>
      </c>
      <c r="E325" s="16">
        <v>737112</v>
      </c>
      <c r="F325" s="15" t="s">
        <v>23</v>
      </c>
      <c r="G325" s="20">
        <f>G326+G327</f>
        <v>6363</v>
      </c>
      <c r="H325" s="20">
        <f>H326+H327</f>
        <v>6363</v>
      </c>
    </row>
    <row r="326" spans="1:8" ht="31.5">
      <c r="A326" s="14" t="s">
        <v>39</v>
      </c>
      <c r="B326" s="14">
        <v>444</v>
      </c>
      <c r="C326" s="15" t="s">
        <v>56</v>
      </c>
      <c r="D326" s="15" t="s">
        <v>10</v>
      </c>
      <c r="E326" s="16">
        <v>737112</v>
      </c>
      <c r="F326" s="15" t="s">
        <v>25</v>
      </c>
      <c r="G326" s="20">
        <v>53</v>
      </c>
      <c r="H326" s="20">
        <v>53</v>
      </c>
    </row>
    <row r="327" spans="1:8" ht="31.5">
      <c r="A327" s="25" t="s">
        <v>51</v>
      </c>
      <c r="B327" s="14">
        <v>444</v>
      </c>
      <c r="C327" s="15" t="s">
        <v>56</v>
      </c>
      <c r="D327" s="15" t="s">
        <v>10</v>
      </c>
      <c r="E327" s="16">
        <v>737112</v>
      </c>
      <c r="F327" s="15" t="s">
        <v>27</v>
      </c>
      <c r="G327" s="20">
        <v>6310</v>
      </c>
      <c r="H327" s="20">
        <v>6310</v>
      </c>
    </row>
    <row r="328" spans="1:8" ht="15.75">
      <c r="A328" s="25" t="s">
        <v>28</v>
      </c>
      <c r="B328" s="14">
        <v>444</v>
      </c>
      <c r="C328" s="15" t="s">
        <v>56</v>
      </c>
      <c r="D328" s="15" t="s">
        <v>10</v>
      </c>
      <c r="E328" s="16">
        <v>737112</v>
      </c>
      <c r="F328" s="15" t="s">
        <v>29</v>
      </c>
      <c r="G328" s="20">
        <f>G329</f>
        <v>4265</v>
      </c>
      <c r="H328" s="20">
        <f>H329</f>
        <v>4265</v>
      </c>
    </row>
    <row r="329" spans="1:8" ht="47.25">
      <c r="A329" s="25" t="s">
        <v>30</v>
      </c>
      <c r="B329" s="14">
        <v>444</v>
      </c>
      <c r="C329" s="15" t="s">
        <v>56</v>
      </c>
      <c r="D329" s="15" t="s">
        <v>10</v>
      </c>
      <c r="E329" s="16">
        <v>737112</v>
      </c>
      <c r="F329" s="15" t="s">
        <v>31</v>
      </c>
      <c r="G329" s="20">
        <f>G330+G331</f>
        <v>4265</v>
      </c>
      <c r="H329" s="20">
        <f>H330+H331</f>
        <v>4265</v>
      </c>
    </row>
    <row r="330" spans="1:8" ht="31.5" customHeight="1">
      <c r="A330" s="25" t="s">
        <v>32</v>
      </c>
      <c r="B330" s="14">
        <v>444</v>
      </c>
      <c r="C330" s="15" t="s">
        <v>56</v>
      </c>
      <c r="D330" s="15" t="s">
        <v>10</v>
      </c>
      <c r="E330" s="16">
        <v>737112</v>
      </c>
      <c r="F330" s="15" t="s">
        <v>33</v>
      </c>
      <c r="G330" s="20">
        <v>4205</v>
      </c>
      <c r="H330" s="20">
        <v>4205</v>
      </c>
    </row>
    <row r="331" spans="1:8" ht="30.75" customHeight="1">
      <c r="A331" s="25" t="s">
        <v>34</v>
      </c>
      <c r="B331" s="14">
        <v>444</v>
      </c>
      <c r="C331" s="15" t="s">
        <v>56</v>
      </c>
      <c r="D331" s="15" t="s">
        <v>10</v>
      </c>
      <c r="E331" s="16">
        <v>737112</v>
      </c>
      <c r="F331" s="15" t="s">
        <v>35</v>
      </c>
      <c r="G331" s="20">
        <v>60</v>
      </c>
      <c r="H331" s="20">
        <v>60</v>
      </c>
    </row>
    <row r="332" spans="1:8" ht="21.75" customHeight="1">
      <c r="A332" s="25" t="s">
        <v>148</v>
      </c>
      <c r="B332" s="14">
        <v>444</v>
      </c>
      <c r="C332" s="15" t="s">
        <v>56</v>
      </c>
      <c r="D332" s="15" t="s">
        <v>10</v>
      </c>
      <c r="E332" s="16">
        <v>740000</v>
      </c>
      <c r="F332" s="15"/>
      <c r="G332" s="20">
        <f>G333</f>
        <v>19812.3</v>
      </c>
      <c r="H332" s="20">
        <f>H333</f>
        <v>22907.9</v>
      </c>
    </row>
    <row r="333" spans="1:8" ht="31.5">
      <c r="A333" s="25" t="s">
        <v>149</v>
      </c>
      <c r="B333" s="14">
        <v>444</v>
      </c>
      <c r="C333" s="15" t="s">
        <v>56</v>
      </c>
      <c r="D333" s="15" t="s">
        <v>10</v>
      </c>
      <c r="E333" s="16">
        <v>740064</v>
      </c>
      <c r="F333" s="15"/>
      <c r="G333" s="20">
        <f>G334+G338+G342</f>
        <v>19812.3</v>
      </c>
      <c r="H333" s="20">
        <f>H334+H338+H342</f>
        <v>22907.9</v>
      </c>
    </row>
    <row r="334" spans="1:8" ht="78.75">
      <c r="A334" s="25" t="s">
        <v>12</v>
      </c>
      <c r="B334" s="14">
        <v>444</v>
      </c>
      <c r="C334" s="15" t="s">
        <v>56</v>
      </c>
      <c r="D334" s="15" t="s">
        <v>10</v>
      </c>
      <c r="E334" s="16">
        <v>740064</v>
      </c>
      <c r="F334" s="15" t="s">
        <v>13</v>
      </c>
      <c r="G334" s="20">
        <f>G335</f>
        <v>19332.3</v>
      </c>
      <c r="H334" s="20">
        <f>H335</f>
        <v>22427.9</v>
      </c>
    </row>
    <row r="335" spans="1:8" ht="31.5">
      <c r="A335" s="25" t="s">
        <v>57</v>
      </c>
      <c r="B335" s="14">
        <v>444</v>
      </c>
      <c r="C335" s="15" t="s">
        <v>56</v>
      </c>
      <c r="D335" s="15" t="s">
        <v>10</v>
      </c>
      <c r="E335" s="16">
        <v>740064</v>
      </c>
      <c r="F335" s="15" t="s">
        <v>58</v>
      </c>
      <c r="G335" s="20">
        <f>G336+G337</f>
        <v>19332.3</v>
      </c>
      <c r="H335" s="20">
        <f>H336+H337</f>
        <v>22427.9</v>
      </c>
    </row>
    <row r="336" spans="1:8" ht="15.75">
      <c r="A336" s="25" t="s">
        <v>16</v>
      </c>
      <c r="B336" s="14">
        <v>444</v>
      </c>
      <c r="C336" s="15" t="s">
        <v>56</v>
      </c>
      <c r="D336" s="15" t="s">
        <v>10</v>
      </c>
      <c r="E336" s="16">
        <v>740064</v>
      </c>
      <c r="F336" s="15" t="s">
        <v>59</v>
      </c>
      <c r="G336" s="20">
        <v>19279.3</v>
      </c>
      <c r="H336" s="20">
        <v>22374.9</v>
      </c>
    </row>
    <row r="337" spans="1:8" ht="31.5">
      <c r="A337" s="25" t="s">
        <v>19</v>
      </c>
      <c r="B337" s="14">
        <v>444</v>
      </c>
      <c r="C337" s="15" t="s">
        <v>56</v>
      </c>
      <c r="D337" s="15" t="s">
        <v>10</v>
      </c>
      <c r="E337" s="16">
        <v>740064</v>
      </c>
      <c r="F337" s="15" t="s">
        <v>137</v>
      </c>
      <c r="G337" s="20">
        <v>53</v>
      </c>
      <c r="H337" s="20">
        <v>53</v>
      </c>
    </row>
    <row r="338" spans="1:8" ht="31.5">
      <c r="A338" s="25" t="s">
        <v>21</v>
      </c>
      <c r="B338" s="14">
        <v>444</v>
      </c>
      <c r="C338" s="15" t="s">
        <v>56</v>
      </c>
      <c r="D338" s="15" t="s">
        <v>10</v>
      </c>
      <c r="E338" s="16">
        <v>740064</v>
      </c>
      <c r="F338" s="15" t="s">
        <v>22</v>
      </c>
      <c r="G338" s="20">
        <f>G339</f>
        <v>291</v>
      </c>
      <c r="H338" s="20">
        <f>H339</f>
        <v>291</v>
      </c>
    </row>
    <row r="339" spans="1:8" ht="31.5">
      <c r="A339" s="25" t="s">
        <v>38</v>
      </c>
      <c r="B339" s="14">
        <v>444</v>
      </c>
      <c r="C339" s="15" t="s">
        <v>56</v>
      </c>
      <c r="D339" s="15" t="s">
        <v>10</v>
      </c>
      <c r="E339" s="16">
        <v>740064</v>
      </c>
      <c r="F339" s="15" t="s">
        <v>23</v>
      </c>
      <c r="G339" s="20">
        <f>G340+G341</f>
        <v>291</v>
      </c>
      <c r="H339" s="20">
        <f>H340+H341</f>
        <v>291</v>
      </c>
    </row>
    <row r="340" spans="1:8" ht="31.5">
      <c r="A340" s="14" t="s">
        <v>39</v>
      </c>
      <c r="B340" s="14">
        <v>444</v>
      </c>
      <c r="C340" s="15" t="s">
        <v>56</v>
      </c>
      <c r="D340" s="15" t="s">
        <v>10</v>
      </c>
      <c r="E340" s="16">
        <v>740064</v>
      </c>
      <c r="F340" s="15" t="s">
        <v>25</v>
      </c>
      <c r="G340" s="20">
        <v>94</v>
      </c>
      <c r="H340" s="20">
        <v>94</v>
      </c>
    </row>
    <row r="341" spans="1:8" ht="31.5">
      <c r="A341" s="25" t="s">
        <v>51</v>
      </c>
      <c r="B341" s="14">
        <v>444</v>
      </c>
      <c r="C341" s="15" t="s">
        <v>56</v>
      </c>
      <c r="D341" s="15" t="s">
        <v>10</v>
      </c>
      <c r="E341" s="16">
        <v>740064</v>
      </c>
      <c r="F341" s="15" t="s">
        <v>27</v>
      </c>
      <c r="G341" s="20">
        <v>197</v>
      </c>
      <c r="H341" s="20">
        <v>197</v>
      </c>
    </row>
    <row r="342" spans="1:8" ht="15.75">
      <c r="A342" s="25" t="s">
        <v>28</v>
      </c>
      <c r="B342" s="14">
        <v>444</v>
      </c>
      <c r="C342" s="15" t="s">
        <v>56</v>
      </c>
      <c r="D342" s="15" t="s">
        <v>10</v>
      </c>
      <c r="E342" s="16">
        <v>740064</v>
      </c>
      <c r="F342" s="15" t="s">
        <v>29</v>
      </c>
      <c r="G342" s="20">
        <f>G343</f>
        <v>189</v>
      </c>
      <c r="H342" s="20">
        <f>H343</f>
        <v>189</v>
      </c>
    </row>
    <row r="343" spans="1:8" ht="47.25">
      <c r="A343" s="25" t="s">
        <v>30</v>
      </c>
      <c r="B343" s="14">
        <v>444</v>
      </c>
      <c r="C343" s="15" t="s">
        <v>56</v>
      </c>
      <c r="D343" s="15" t="s">
        <v>10</v>
      </c>
      <c r="E343" s="16">
        <v>740064</v>
      </c>
      <c r="F343" s="15" t="s">
        <v>31</v>
      </c>
      <c r="G343" s="20">
        <f>G344+G345</f>
        <v>189</v>
      </c>
      <c r="H343" s="20">
        <f>H344+H345</f>
        <v>189</v>
      </c>
    </row>
    <row r="344" spans="1:8" ht="28.5" customHeight="1">
      <c r="A344" s="25" t="s">
        <v>32</v>
      </c>
      <c r="B344" s="14">
        <v>444</v>
      </c>
      <c r="C344" s="15" t="s">
        <v>56</v>
      </c>
      <c r="D344" s="15" t="s">
        <v>10</v>
      </c>
      <c r="E344" s="16">
        <v>740064</v>
      </c>
      <c r="F344" s="15" t="s">
        <v>33</v>
      </c>
      <c r="G344" s="20">
        <v>165</v>
      </c>
      <c r="H344" s="20">
        <v>165</v>
      </c>
    </row>
    <row r="345" spans="1:8" ht="33.75" customHeight="1">
      <c r="A345" s="25" t="s">
        <v>34</v>
      </c>
      <c r="B345" s="14">
        <v>444</v>
      </c>
      <c r="C345" s="15" t="s">
        <v>56</v>
      </c>
      <c r="D345" s="15" t="s">
        <v>10</v>
      </c>
      <c r="E345" s="16">
        <v>740064</v>
      </c>
      <c r="F345" s="15" t="s">
        <v>35</v>
      </c>
      <c r="G345" s="20">
        <v>24</v>
      </c>
      <c r="H345" s="20">
        <v>24</v>
      </c>
    </row>
    <row r="346" spans="1:8" ht="31.5">
      <c r="A346" s="25" t="s">
        <v>172</v>
      </c>
      <c r="B346" s="14">
        <v>444</v>
      </c>
      <c r="C346" s="15" t="s">
        <v>56</v>
      </c>
      <c r="D346" s="15" t="s">
        <v>10</v>
      </c>
      <c r="E346" s="16">
        <v>1030000</v>
      </c>
      <c r="F346" s="15"/>
      <c r="G346" s="20">
        <f>G347</f>
        <v>4519.8999999999996</v>
      </c>
      <c r="H346" s="20">
        <f>H347</f>
        <v>4519.8999999999996</v>
      </c>
    </row>
    <row r="347" spans="1:8" ht="123" customHeight="1">
      <c r="A347" s="25" t="s">
        <v>173</v>
      </c>
      <c r="B347" s="14">
        <v>444</v>
      </c>
      <c r="C347" s="15" t="s">
        <v>56</v>
      </c>
      <c r="D347" s="15" t="s">
        <v>10</v>
      </c>
      <c r="E347" s="16">
        <v>1037016</v>
      </c>
      <c r="F347" s="15"/>
      <c r="G347" s="17">
        <f>G348+G351</f>
        <v>4519.8999999999996</v>
      </c>
      <c r="H347" s="17">
        <f>H348+H351</f>
        <v>4519.8999999999996</v>
      </c>
    </row>
    <row r="348" spans="1:8" ht="31.5">
      <c r="A348" s="25" t="s">
        <v>21</v>
      </c>
      <c r="B348" s="14">
        <v>444</v>
      </c>
      <c r="C348" s="15" t="s">
        <v>56</v>
      </c>
      <c r="D348" s="15" t="s">
        <v>10</v>
      </c>
      <c r="E348" s="16">
        <v>1037016</v>
      </c>
      <c r="F348" s="15" t="s">
        <v>22</v>
      </c>
      <c r="G348" s="17">
        <f>G349</f>
        <v>4219.8999999999996</v>
      </c>
      <c r="H348" s="17">
        <f>H349</f>
        <v>4219.8999999999996</v>
      </c>
    </row>
    <row r="349" spans="1:8" ht="31.5">
      <c r="A349" s="25" t="s">
        <v>38</v>
      </c>
      <c r="B349" s="14">
        <v>444</v>
      </c>
      <c r="C349" s="15" t="s">
        <v>56</v>
      </c>
      <c r="D349" s="15" t="s">
        <v>10</v>
      </c>
      <c r="E349" s="16">
        <v>1037016</v>
      </c>
      <c r="F349" s="15" t="s">
        <v>23</v>
      </c>
      <c r="G349" s="17">
        <f>G350</f>
        <v>4219.8999999999996</v>
      </c>
      <c r="H349" s="17">
        <f>H350</f>
        <v>4219.8999999999996</v>
      </c>
    </row>
    <row r="350" spans="1:8" ht="31.5">
      <c r="A350" s="25" t="s">
        <v>51</v>
      </c>
      <c r="B350" s="14">
        <v>444</v>
      </c>
      <c r="C350" s="15" t="s">
        <v>56</v>
      </c>
      <c r="D350" s="15" t="s">
        <v>10</v>
      </c>
      <c r="E350" s="16">
        <v>1037016</v>
      </c>
      <c r="F350" s="15" t="s">
        <v>27</v>
      </c>
      <c r="G350" s="17">
        <v>4219.8999999999996</v>
      </c>
      <c r="H350" s="17">
        <v>4219.8999999999996</v>
      </c>
    </row>
    <row r="351" spans="1:8" ht="31.5">
      <c r="A351" s="25" t="s">
        <v>69</v>
      </c>
      <c r="B351" s="14">
        <v>444</v>
      </c>
      <c r="C351" s="15" t="s">
        <v>56</v>
      </c>
      <c r="D351" s="15" t="s">
        <v>10</v>
      </c>
      <c r="E351" s="16">
        <v>1037016</v>
      </c>
      <c r="F351" s="15" t="s">
        <v>174</v>
      </c>
      <c r="G351" s="17">
        <f>G352</f>
        <v>300</v>
      </c>
      <c r="H351" s="17">
        <f>H352</f>
        <v>300</v>
      </c>
    </row>
    <row r="352" spans="1:8" ht="31.5">
      <c r="A352" s="25" t="s">
        <v>162</v>
      </c>
      <c r="B352" s="14">
        <v>444</v>
      </c>
      <c r="C352" s="15" t="s">
        <v>56</v>
      </c>
      <c r="D352" s="15" t="s">
        <v>10</v>
      </c>
      <c r="E352" s="16">
        <v>1037016</v>
      </c>
      <c r="F352" s="15" t="s">
        <v>175</v>
      </c>
      <c r="G352" s="17">
        <f>G353</f>
        <v>300</v>
      </c>
      <c r="H352" s="17">
        <f>H353</f>
        <v>300</v>
      </c>
    </row>
    <row r="353" spans="1:8" ht="47.25">
      <c r="A353" s="25" t="s">
        <v>169</v>
      </c>
      <c r="B353" s="14">
        <v>444</v>
      </c>
      <c r="C353" s="15" t="s">
        <v>56</v>
      </c>
      <c r="D353" s="15" t="s">
        <v>10</v>
      </c>
      <c r="E353" s="16">
        <v>1037016</v>
      </c>
      <c r="F353" s="15" t="s">
        <v>176</v>
      </c>
      <c r="G353" s="17">
        <v>300</v>
      </c>
      <c r="H353" s="17">
        <v>300</v>
      </c>
    </row>
    <row r="354" spans="1:8" ht="15.75">
      <c r="A354" s="8" t="s">
        <v>60</v>
      </c>
      <c r="B354" s="13">
        <v>444</v>
      </c>
      <c r="C354" s="10" t="s">
        <v>56</v>
      </c>
      <c r="D354" s="10" t="s">
        <v>56</v>
      </c>
      <c r="E354" s="34"/>
      <c r="F354" s="34"/>
      <c r="G354" s="11">
        <f>G355</f>
        <v>1281.5</v>
      </c>
      <c r="H354" s="11">
        <f>H355</f>
        <v>1281.5</v>
      </c>
    </row>
    <row r="355" spans="1:8" ht="31.5">
      <c r="A355" s="14" t="s">
        <v>88</v>
      </c>
      <c r="B355" s="14">
        <v>444</v>
      </c>
      <c r="C355" s="15" t="s">
        <v>56</v>
      </c>
      <c r="D355" s="15" t="s">
        <v>56</v>
      </c>
      <c r="E355" s="16">
        <v>700000</v>
      </c>
      <c r="F355" s="35"/>
      <c r="G355" s="20">
        <f>G356+G369</f>
        <v>1281.5</v>
      </c>
      <c r="H355" s="20">
        <f>H356+H369</f>
        <v>1281.5</v>
      </c>
    </row>
    <row r="356" spans="1:8" ht="47.25">
      <c r="A356" s="14" t="s">
        <v>123</v>
      </c>
      <c r="B356" s="14">
        <v>444</v>
      </c>
      <c r="C356" s="15" t="s">
        <v>56</v>
      </c>
      <c r="D356" s="15" t="s">
        <v>56</v>
      </c>
      <c r="E356" s="16">
        <v>770000</v>
      </c>
      <c r="F356" s="35"/>
      <c r="G356" s="20">
        <f>G357+G361+G365</f>
        <v>1001.4</v>
      </c>
      <c r="H356" s="20">
        <f>H357+H361+H365</f>
        <v>1001.4</v>
      </c>
    </row>
    <row r="357" spans="1:8" ht="94.5">
      <c r="A357" s="14" t="s">
        <v>124</v>
      </c>
      <c r="B357" s="14">
        <v>444</v>
      </c>
      <c r="C357" s="15" t="s">
        <v>56</v>
      </c>
      <c r="D357" s="15" t="s">
        <v>56</v>
      </c>
      <c r="E357" s="16">
        <v>7700403</v>
      </c>
      <c r="F357" s="35"/>
      <c r="G357" s="20">
        <f t="shared" ref="G357:H359" si="20">G358</f>
        <v>25</v>
      </c>
      <c r="H357" s="20">
        <f t="shared" si="20"/>
        <v>25</v>
      </c>
    </row>
    <row r="358" spans="1:8" ht="31.5">
      <c r="A358" s="25" t="s">
        <v>21</v>
      </c>
      <c r="B358" s="14">
        <v>444</v>
      </c>
      <c r="C358" s="15" t="s">
        <v>56</v>
      </c>
      <c r="D358" s="15" t="s">
        <v>56</v>
      </c>
      <c r="E358" s="16">
        <v>7700403</v>
      </c>
      <c r="F358" s="22">
        <v>200</v>
      </c>
      <c r="G358" s="20">
        <f t="shared" si="20"/>
        <v>25</v>
      </c>
      <c r="H358" s="20">
        <f t="shared" si="20"/>
        <v>25</v>
      </c>
    </row>
    <row r="359" spans="1:8" ht="31.5">
      <c r="A359" s="25" t="s">
        <v>38</v>
      </c>
      <c r="B359" s="14">
        <v>444</v>
      </c>
      <c r="C359" s="15" t="s">
        <v>56</v>
      </c>
      <c r="D359" s="15" t="s">
        <v>56</v>
      </c>
      <c r="E359" s="16">
        <v>7700403</v>
      </c>
      <c r="F359" s="22">
        <v>240</v>
      </c>
      <c r="G359" s="20">
        <f t="shared" si="20"/>
        <v>25</v>
      </c>
      <c r="H359" s="20">
        <f t="shared" si="20"/>
        <v>25</v>
      </c>
    </row>
    <row r="360" spans="1:8" ht="31.5">
      <c r="A360" s="25" t="s">
        <v>51</v>
      </c>
      <c r="B360" s="14">
        <v>444</v>
      </c>
      <c r="C360" s="15" t="s">
        <v>56</v>
      </c>
      <c r="D360" s="15" t="s">
        <v>56</v>
      </c>
      <c r="E360" s="16">
        <v>7700403</v>
      </c>
      <c r="F360" s="22">
        <v>244</v>
      </c>
      <c r="G360" s="20">
        <v>25</v>
      </c>
      <c r="H360" s="20">
        <v>25</v>
      </c>
    </row>
    <row r="361" spans="1:8" ht="94.5">
      <c r="A361" s="14" t="s">
        <v>124</v>
      </c>
      <c r="B361" s="14">
        <v>444</v>
      </c>
      <c r="C361" s="15" t="s">
        <v>56</v>
      </c>
      <c r="D361" s="15" t="s">
        <v>56</v>
      </c>
      <c r="E361" s="16">
        <v>770405</v>
      </c>
      <c r="F361" s="35"/>
      <c r="G361" s="20">
        <f t="shared" ref="G361:H363" si="21">G362</f>
        <v>676.4</v>
      </c>
      <c r="H361" s="20">
        <f t="shared" si="21"/>
        <v>676.4</v>
      </c>
    </row>
    <row r="362" spans="1:8" ht="31.5">
      <c r="A362" s="25" t="s">
        <v>21</v>
      </c>
      <c r="B362" s="14">
        <v>444</v>
      </c>
      <c r="C362" s="15" t="s">
        <v>56</v>
      </c>
      <c r="D362" s="15" t="s">
        <v>56</v>
      </c>
      <c r="E362" s="16">
        <v>770405</v>
      </c>
      <c r="F362" s="22">
        <v>200</v>
      </c>
      <c r="G362" s="20">
        <f t="shared" si="21"/>
        <v>676.4</v>
      </c>
      <c r="H362" s="20">
        <f t="shared" si="21"/>
        <v>676.4</v>
      </c>
    </row>
    <row r="363" spans="1:8" ht="31.5">
      <c r="A363" s="25" t="s">
        <v>38</v>
      </c>
      <c r="B363" s="14">
        <v>444</v>
      </c>
      <c r="C363" s="15" t="s">
        <v>56</v>
      </c>
      <c r="D363" s="15" t="s">
        <v>56</v>
      </c>
      <c r="E363" s="16">
        <v>770405</v>
      </c>
      <c r="F363" s="22">
        <v>240</v>
      </c>
      <c r="G363" s="20">
        <f t="shared" si="21"/>
        <v>676.4</v>
      </c>
      <c r="H363" s="20">
        <f t="shared" si="21"/>
        <v>676.4</v>
      </c>
    </row>
    <row r="364" spans="1:8" ht="31.5">
      <c r="A364" s="25" t="s">
        <v>51</v>
      </c>
      <c r="B364" s="14">
        <v>444</v>
      </c>
      <c r="C364" s="15" t="s">
        <v>56</v>
      </c>
      <c r="D364" s="15" t="s">
        <v>56</v>
      </c>
      <c r="E364" s="16">
        <v>770405</v>
      </c>
      <c r="F364" s="22">
        <v>244</v>
      </c>
      <c r="G364" s="20">
        <v>676.4</v>
      </c>
      <c r="H364" s="20">
        <v>676.4</v>
      </c>
    </row>
    <row r="365" spans="1:8" ht="47.25">
      <c r="A365" s="14" t="s">
        <v>166</v>
      </c>
      <c r="B365" s="14">
        <v>444</v>
      </c>
      <c r="C365" s="15" t="s">
        <v>56</v>
      </c>
      <c r="D365" s="15" t="s">
        <v>56</v>
      </c>
      <c r="E365" s="16">
        <v>770406</v>
      </c>
      <c r="F365" s="22"/>
      <c r="G365" s="20">
        <f t="shared" ref="G365:H367" si="22">G366</f>
        <v>300</v>
      </c>
      <c r="H365" s="20">
        <f t="shared" si="22"/>
        <v>300</v>
      </c>
    </row>
    <row r="366" spans="1:8" ht="31.5">
      <c r="A366" s="25" t="s">
        <v>21</v>
      </c>
      <c r="B366" s="14">
        <v>444</v>
      </c>
      <c r="C366" s="15" t="s">
        <v>56</v>
      </c>
      <c r="D366" s="15" t="s">
        <v>56</v>
      </c>
      <c r="E366" s="16">
        <v>770406</v>
      </c>
      <c r="F366" s="22">
        <v>200</v>
      </c>
      <c r="G366" s="20">
        <f t="shared" si="22"/>
        <v>300</v>
      </c>
      <c r="H366" s="20">
        <f t="shared" si="22"/>
        <v>300</v>
      </c>
    </row>
    <row r="367" spans="1:8" ht="31.5">
      <c r="A367" s="25" t="s">
        <v>38</v>
      </c>
      <c r="B367" s="14">
        <v>444</v>
      </c>
      <c r="C367" s="15" t="s">
        <v>56</v>
      </c>
      <c r="D367" s="15" t="s">
        <v>56</v>
      </c>
      <c r="E367" s="16">
        <v>770406</v>
      </c>
      <c r="F367" s="22">
        <v>240</v>
      </c>
      <c r="G367" s="20">
        <f t="shared" si="22"/>
        <v>300</v>
      </c>
      <c r="H367" s="20">
        <f t="shared" si="22"/>
        <v>300</v>
      </c>
    </row>
    <row r="368" spans="1:8" ht="31.5">
      <c r="A368" s="25" t="s">
        <v>51</v>
      </c>
      <c r="B368" s="14">
        <v>444</v>
      </c>
      <c r="C368" s="15" t="s">
        <v>56</v>
      </c>
      <c r="D368" s="15" t="s">
        <v>56</v>
      </c>
      <c r="E368" s="16">
        <v>770406</v>
      </c>
      <c r="F368" s="22">
        <v>244</v>
      </c>
      <c r="G368" s="20">
        <v>300</v>
      </c>
      <c r="H368" s="20">
        <v>300</v>
      </c>
    </row>
    <row r="369" spans="1:8" ht="15.75">
      <c r="A369" s="14" t="s">
        <v>87</v>
      </c>
      <c r="B369" s="14">
        <v>444</v>
      </c>
      <c r="C369" s="15" t="s">
        <v>56</v>
      </c>
      <c r="D369" s="15" t="s">
        <v>56</v>
      </c>
      <c r="E369" s="36">
        <v>760000</v>
      </c>
      <c r="F369" s="35"/>
      <c r="G369" s="20">
        <f t="shared" ref="G369:H372" si="23">G370</f>
        <v>280.10000000000002</v>
      </c>
      <c r="H369" s="20">
        <f t="shared" si="23"/>
        <v>280.10000000000002</v>
      </c>
    </row>
    <row r="370" spans="1:8" ht="15.75">
      <c r="A370" s="17" t="s">
        <v>61</v>
      </c>
      <c r="B370" s="14">
        <v>444</v>
      </c>
      <c r="C370" s="15" t="s">
        <v>56</v>
      </c>
      <c r="D370" s="15" t="s">
        <v>56</v>
      </c>
      <c r="E370" s="36">
        <v>760431</v>
      </c>
      <c r="F370" s="35"/>
      <c r="G370" s="20">
        <f t="shared" si="23"/>
        <v>280.10000000000002</v>
      </c>
      <c r="H370" s="20">
        <f t="shared" si="23"/>
        <v>280.10000000000002</v>
      </c>
    </row>
    <row r="371" spans="1:8" ht="31.5">
      <c r="A371" s="25" t="s">
        <v>21</v>
      </c>
      <c r="B371" s="14">
        <v>444</v>
      </c>
      <c r="C371" s="15" t="s">
        <v>56</v>
      </c>
      <c r="D371" s="15" t="s">
        <v>56</v>
      </c>
      <c r="E371" s="36">
        <v>760431</v>
      </c>
      <c r="F371" s="37">
        <v>200</v>
      </c>
      <c r="G371" s="20">
        <f t="shared" si="23"/>
        <v>280.10000000000002</v>
      </c>
      <c r="H371" s="20">
        <f t="shared" si="23"/>
        <v>280.10000000000002</v>
      </c>
    </row>
    <row r="372" spans="1:8" ht="31.5">
      <c r="A372" s="25" t="s">
        <v>38</v>
      </c>
      <c r="B372" s="14">
        <v>444</v>
      </c>
      <c r="C372" s="15" t="s">
        <v>56</v>
      </c>
      <c r="D372" s="15" t="s">
        <v>56</v>
      </c>
      <c r="E372" s="36">
        <v>760431</v>
      </c>
      <c r="F372" s="22">
        <v>240</v>
      </c>
      <c r="G372" s="20">
        <f t="shared" si="23"/>
        <v>280.10000000000002</v>
      </c>
      <c r="H372" s="20">
        <f t="shared" si="23"/>
        <v>280.10000000000002</v>
      </c>
    </row>
    <row r="373" spans="1:8" ht="31.5">
      <c r="A373" s="25" t="s">
        <v>51</v>
      </c>
      <c r="B373" s="14">
        <v>444</v>
      </c>
      <c r="C373" s="15" t="s">
        <v>56</v>
      </c>
      <c r="D373" s="15" t="s">
        <v>56</v>
      </c>
      <c r="E373" s="36">
        <v>760431</v>
      </c>
      <c r="F373" s="22">
        <v>244</v>
      </c>
      <c r="G373" s="20">
        <v>280.10000000000002</v>
      </c>
      <c r="H373" s="20">
        <v>280.10000000000002</v>
      </c>
    </row>
    <row r="374" spans="1:8" s="19" customFormat="1" ht="15.75">
      <c r="A374" s="33" t="s">
        <v>115</v>
      </c>
      <c r="B374" s="13">
        <v>444</v>
      </c>
      <c r="C374" s="10" t="s">
        <v>56</v>
      </c>
      <c r="D374" s="10" t="s">
        <v>50</v>
      </c>
      <c r="E374" s="38"/>
      <c r="F374" s="21"/>
      <c r="G374" s="11">
        <f>G375+G416</f>
        <v>25324.400000000001</v>
      </c>
      <c r="H374" s="11">
        <f>H375+H416</f>
        <v>27558.300000000003</v>
      </c>
    </row>
    <row r="375" spans="1:8" ht="31.5">
      <c r="A375" s="14" t="s">
        <v>88</v>
      </c>
      <c r="B375" s="14">
        <v>444</v>
      </c>
      <c r="C375" s="15" t="s">
        <v>56</v>
      </c>
      <c r="D375" s="15" t="s">
        <v>50</v>
      </c>
      <c r="E375" s="36">
        <v>700000</v>
      </c>
      <c r="F375" s="22"/>
      <c r="G375" s="20">
        <f>G376+G403+G390</f>
        <v>24719.100000000002</v>
      </c>
      <c r="H375" s="20">
        <f>H376+H403</f>
        <v>27558.300000000003</v>
      </c>
    </row>
    <row r="376" spans="1:8" ht="31.5">
      <c r="A376" s="14" t="s">
        <v>152</v>
      </c>
      <c r="B376" s="14">
        <v>444</v>
      </c>
      <c r="C376" s="15" t="s">
        <v>56</v>
      </c>
      <c r="D376" s="15" t="s">
        <v>50</v>
      </c>
      <c r="E376" s="36">
        <v>750000</v>
      </c>
      <c r="F376" s="22"/>
      <c r="G376" s="20">
        <f>G377</f>
        <v>23934.400000000001</v>
      </c>
      <c r="H376" s="20">
        <f>H377+H390</f>
        <v>27488.400000000001</v>
      </c>
    </row>
    <row r="377" spans="1:8" ht="47.25">
      <c r="A377" s="14" t="s">
        <v>153</v>
      </c>
      <c r="B377" s="14">
        <v>444</v>
      </c>
      <c r="C377" s="15" t="s">
        <v>56</v>
      </c>
      <c r="D377" s="15" t="s">
        <v>50</v>
      </c>
      <c r="E377" s="36">
        <v>750066</v>
      </c>
      <c r="F377" s="22"/>
      <c r="G377" s="20">
        <f>G378+G382+G386</f>
        <v>23934.400000000001</v>
      </c>
      <c r="H377" s="20">
        <f>H378+H382+H386</f>
        <v>23404.400000000001</v>
      </c>
    </row>
    <row r="378" spans="1:8" ht="78.75">
      <c r="A378" s="25" t="s">
        <v>12</v>
      </c>
      <c r="B378" s="14">
        <v>444</v>
      </c>
      <c r="C378" s="15" t="s">
        <v>56</v>
      </c>
      <c r="D378" s="15" t="s">
        <v>50</v>
      </c>
      <c r="E378" s="36">
        <v>750066</v>
      </c>
      <c r="F378" s="22">
        <v>100</v>
      </c>
      <c r="G378" s="20">
        <f>G379</f>
        <v>19166.400000000001</v>
      </c>
      <c r="H378" s="20">
        <f>H379</f>
        <v>19166.400000000001</v>
      </c>
    </row>
    <row r="379" spans="1:8" ht="31.5">
      <c r="A379" s="25" t="s">
        <v>57</v>
      </c>
      <c r="B379" s="14">
        <v>444</v>
      </c>
      <c r="C379" s="15" t="s">
        <v>56</v>
      </c>
      <c r="D379" s="15" t="s">
        <v>50</v>
      </c>
      <c r="E379" s="36">
        <v>750066</v>
      </c>
      <c r="F379" s="22">
        <v>110</v>
      </c>
      <c r="G379" s="20">
        <f>G380+G381</f>
        <v>19166.400000000001</v>
      </c>
      <c r="H379" s="20">
        <f>H380+H381</f>
        <v>19166.400000000001</v>
      </c>
    </row>
    <row r="380" spans="1:8" ht="15.75">
      <c r="A380" s="25" t="s">
        <v>16</v>
      </c>
      <c r="B380" s="14">
        <v>444</v>
      </c>
      <c r="C380" s="15" t="s">
        <v>56</v>
      </c>
      <c r="D380" s="15" t="s">
        <v>50</v>
      </c>
      <c r="E380" s="36">
        <v>750066</v>
      </c>
      <c r="F380" s="22">
        <v>111</v>
      </c>
      <c r="G380" s="17">
        <v>19029.400000000001</v>
      </c>
      <c r="H380" s="17">
        <v>19029.400000000001</v>
      </c>
    </row>
    <row r="381" spans="1:8" ht="31.5">
      <c r="A381" s="25" t="s">
        <v>19</v>
      </c>
      <c r="B381" s="14">
        <v>444</v>
      </c>
      <c r="C381" s="15" t="s">
        <v>56</v>
      </c>
      <c r="D381" s="15" t="s">
        <v>50</v>
      </c>
      <c r="E381" s="36">
        <v>750066</v>
      </c>
      <c r="F381" s="22">
        <v>112</v>
      </c>
      <c r="G381" s="20">
        <v>137</v>
      </c>
      <c r="H381" s="20">
        <v>137</v>
      </c>
    </row>
    <row r="382" spans="1:8" ht="31.5">
      <c r="A382" s="25" t="s">
        <v>21</v>
      </c>
      <c r="B382" s="14">
        <v>444</v>
      </c>
      <c r="C382" s="15" t="s">
        <v>56</v>
      </c>
      <c r="D382" s="15" t="s">
        <v>50</v>
      </c>
      <c r="E382" s="36">
        <v>750066</v>
      </c>
      <c r="F382" s="22">
        <v>200</v>
      </c>
      <c r="G382" s="20">
        <f>G383</f>
        <v>4544</v>
      </c>
      <c r="H382" s="20">
        <f>H383</f>
        <v>4014</v>
      </c>
    </row>
    <row r="383" spans="1:8" ht="31.5">
      <c r="A383" s="25" t="s">
        <v>38</v>
      </c>
      <c r="B383" s="14">
        <v>444</v>
      </c>
      <c r="C383" s="15" t="s">
        <v>56</v>
      </c>
      <c r="D383" s="15" t="s">
        <v>50</v>
      </c>
      <c r="E383" s="36">
        <v>750066</v>
      </c>
      <c r="F383" s="22">
        <v>240</v>
      </c>
      <c r="G383" s="20">
        <f>G384+G385</f>
        <v>4544</v>
      </c>
      <c r="H383" s="20">
        <f>H384+H385</f>
        <v>4014</v>
      </c>
    </row>
    <row r="384" spans="1:8" ht="31.5">
      <c r="A384" s="14" t="s">
        <v>39</v>
      </c>
      <c r="B384" s="14">
        <v>444</v>
      </c>
      <c r="C384" s="15" t="s">
        <v>56</v>
      </c>
      <c r="D384" s="15" t="s">
        <v>50</v>
      </c>
      <c r="E384" s="36">
        <v>750066</v>
      </c>
      <c r="F384" s="22">
        <v>242</v>
      </c>
      <c r="G384" s="20">
        <v>573</v>
      </c>
      <c r="H384" s="20">
        <v>573</v>
      </c>
    </row>
    <row r="385" spans="1:8" ht="31.5">
      <c r="A385" s="25" t="s">
        <v>51</v>
      </c>
      <c r="B385" s="14">
        <v>444</v>
      </c>
      <c r="C385" s="15" t="s">
        <v>56</v>
      </c>
      <c r="D385" s="15" t="s">
        <v>50</v>
      </c>
      <c r="E385" s="36">
        <v>750066</v>
      </c>
      <c r="F385" s="22">
        <v>244</v>
      </c>
      <c r="G385" s="20">
        <v>3971</v>
      </c>
      <c r="H385" s="20">
        <v>3441</v>
      </c>
    </row>
    <row r="386" spans="1:8" ht="15.75">
      <c r="A386" s="25" t="s">
        <v>28</v>
      </c>
      <c r="B386" s="14">
        <v>444</v>
      </c>
      <c r="C386" s="15" t="s">
        <v>56</v>
      </c>
      <c r="D386" s="15" t="s">
        <v>50</v>
      </c>
      <c r="E386" s="36">
        <v>750066</v>
      </c>
      <c r="F386" s="22">
        <v>800</v>
      </c>
      <c r="G386" s="20">
        <f>G387</f>
        <v>224</v>
      </c>
      <c r="H386" s="20">
        <f>H387</f>
        <v>224</v>
      </c>
    </row>
    <row r="387" spans="1:8" ht="47.25">
      <c r="A387" s="25" t="s">
        <v>30</v>
      </c>
      <c r="B387" s="14">
        <v>444</v>
      </c>
      <c r="C387" s="15" t="s">
        <v>56</v>
      </c>
      <c r="D387" s="15" t="s">
        <v>50</v>
      </c>
      <c r="E387" s="36">
        <v>750066</v>
      </c>
      <c r="F387" s="22">
        <v>850</v>
      </c>
      <c r="G387" s="20">
        <f>G388+G389</f>
        <v>224</v>
      </c>
      <c r="H387" s="20">
        <f>H388+H389</f>
        <v>224</v>
      </c>
    </row>
    <row r="388" spans="1:8" ht="32.25" customHeight="1">
      <c r="A388" s="25" t="s">
        <v>32</v>
      </c>
      <c r="B388" s="14">
        <v>444</v>
      </c>
      <c r="C388" s="15" t="s">
        <v>56</v>
      </c>
      <c r="D388" s="15" t="s">
        <v>50</v>
      </c>
      <c r="E388" s="36">
        <v>750066</v>
      </c>
      <c r="F388" s="22">
        <v>851</v>
      </c>
      <c r="G388" s="20">
        <v>152</v>
      </c>
      <c r="H388" s="20">
        <v>152</v>
      </c>
    </row>
    <row r="389" spans="1:8" ht="31.5" customHeight="1">
      <c r="A389" s="25" t="s">
        <v>34</v>
      </c>
      <c r="B389" s="14">
        <v>444</v>
      </c>
      <c r="C389" s="15" t="s">
        <v>56</v>
      </c>
      <c r="D389" s="15" t="s">
        <v>50</v>
      </c>
      <c r="E389" s="36">
        <v>750066</v>
      </c>
      <c r="F389" s="22">
        <v>852</v>
      </c>
      <c r="G389" s="20">
        <v>72</v>
      </c>
      <c r="H389" s="20">
        <v>72</v>
      </c>
    </row>
    <row r="390" spans="1:8" ht="19.5" customHeight="1">
      <c r="A390" s="25" t="s">
        <v>61</v>
      </c>
      <c r="B390" s="14">
        <v>444</v>
      </c>
      <c r="C390" s="15" t="s">
        <v>56</v>
      </c>
      <c r="D390" s="15" t="s">
        <v>50</v>
      </c>
      <c r="E390" s="36">
        <v>760000</v>
      </c>
      <c r="F390" s="22"/>
      <c r="G390" s="20">
        <f>G399</f>
        <v>399</v>
      </c>
      <c r="H390" s="20">
        <f>H399+H391+H395</f>
        <v>4084</v>
      </c>
    </row>
    <row r="391" spans="1:8" ht="124.5" customHeight="1">
      <c r="A391" s="25" t="s">
        <v>224</v>
      </c>
      <c r="B391" s="14">
        <v>444</v>
      </c>
      <c r="C391" s="15" t="s">
        <v>56</v>
      </c>
      <c r="D391" s="15" t="s">
        <v>50</v>
      </c>
      <c r="E391" s="36">
        <v>760405</v>
      </c>
      <c r="F391" s="22"/>
      <c r="G391" s="20"/>
      <c r="H391" s="20">
        <f>H392</f>
        <v>3500</v>
      </c>
    </row>
    <row r="392" spans="1:8" ht="38.25" customHeight="1">
      <c r="A392" s="25" t="s">
        <v>21</v>
      </c>
      <c r="B392" s="14">
        <v>444</v>
      </c>
      <c r="C392" s="15" t="s">
        <v>56</v>
      </c>
      <c r="D392" s="15" t="s">
        <v>50</v>
      </c>
      <c r="E392" s="36">
        <v>760405</v>
      </c>
      <c r="F392" s="22">
        <v>200</v>
      </c>
      <c r="G392" s="20"/>
      <c r="H392" s="20">
        <f>H393</f>
        <v>3500</v>
      </c>
    </row>
    <row r="393" spans="1:8" ht="33.75" customHeight="1">
      <c r="A393" s="25" t="s">
        <v>38</v>
      </c>
      <c r="B393" s="14">
        <v>444</v>
      </c>
      <c r="C393" s="15" t="s">
        <v>56</v>
      </c>
      <c r="D393" s="15" t="s">
        <v>50</v>
      </c>
      <c r="E393" s="36">
        <v>760405</v>
      </c>
      <c r="F393" s="22">
        <v>240</v>
      </c>
      <c r="G393" s="20"/>
      <c r="H393" s="20">
        <f>H394</f>
        <v>3500</v>
      </c>
    </row>
    <row r="394" spans="1:8" ht="36" customHeight="1">
      <c r="A394" s="25" t="s">
        <v>51</v>
      </c>
      <c r="B394" s="14">
        <v>444</v>
      </c>
      <c r="C394" s="15" t="s">
        <v>56</v>
      </c>
      <c r="D394" s="15" t="s">
        <v>50</v>
      </c>
      <c r="E394" s="36">
        <v>760405</v>
      </c>
      <c r="F394" s="22">
        <v>244</v>
      </c>
      <c r="G394" s="20"/>
      <c r="H394" s="20">
        <v>3500</v>
      </c>
    </row>
    <row r="395" spans="1:8" ht="66" customHeight="1">
      <c r="A395" s="25" t="s">
        <v>223</v>
      </c>
      <c r="B395" s="14">
        <v>444</v>
      </c>
      <c r="C395" s="15" t="s">
        <v>56</v>
      </c>
      <c r="D395" s="15" t="s">
        <v>50</v>
      </c>
      <c r="E395" s="36">
        <v>760406</v>
      </c>
      <c r="F395" s="22"/>
      <c r="G395" s="20"/>
      <c r="H395" s="20">
        <f>H396</f>
        <v>185</v>
      </c>
    </row>
    <row r="396" spans="1:8" ht="33.75" customHeight="1">
      <c r="A396" s="25" t="s">
        <v>21</v>
      </c>
      <c r="B396" s="14">
        <v>444</v>
      </c>
      <c r="C396" s="15" t="s">
        <v>56</v>
      </c>
      <c r="D396" s="15" t="s">
        <v>50</v>
      </c>
      <c r="E396" s="36">
        <v>760406</v>
      </c>
      <c r="F396" s="22">
        <v>200</v>
      </c>
      <c r="G396" s="20"/>
      <c r="H396" s="20">
        <f>H397</f>
        <v>185</v>
      </c>
    </row>
    <row r="397" spans="1:8" ht="33.75" customHeight="1">
      <c r="A397" s="25" t="s">
        <v>38</v>
      </c>
      <c r="B397" s="14">
        <v>444</v>
      </c>
      <c r="C397" s="15" t="s">
        <v>56</v>
      </c>
      <c r="D397" s="15" t="s">
        <v>50</v>
      </c>
      <c r="E397" s="36">
        <v>760406</v>
      </c>
      <c r="F397" s="22">
        <v>240</v>
      </c>
      <c r="G397" s="20"/>
      <c r="H397" s="20">
        <f>H398</f>
        <v>185</v>
      </c>
    </row>
    <row r="398" spans="1:8" ht="36" customHeight="1">
      <c r="A398" s="25" t="s">
        <v>51</v>
      </c>
      <c r="B398" s="14">
        <v>444</v>
      </c>
      <c r="C398" s="15" t="s">
        <v>56</v>
      </c>
      <c r="D398" s="15" t="s">
        <v>50</v>
      </c>
      <c r="E398" s="36">
        <v>760406</v>
      </c>
      <c r="F398" s="22">
        <v>244</v>
      </c>
      <c r="G398" s="20"/>
      <c r="H398" s="20">
        <v>185</v>
      </c>
    </row>
    <row r="399" spans="1:8" ht="30.75" customHeight="1">
      <c r="A399" s="25" t="s">
        <v>222</v>
      </c>
      <c r="B399" s="14">
        <v>444</v>
      </c>
      <c r="C399" s="15" t="s">
        <v>56</v>
      </c>
      <c r="D399" s="15" t="s">
        <v>50</v>
      </c>
      <c r="E399" s="36">
        <v>760436</v>
      </c>
      <c r="F399" s="22"/>
      <c r="G399" s="20">
        <f>G400</f>
        <v>399</v>
      </c>
      <c r="H399" s="20">
        <f>H400</f>
        <v>399</v>
      </c>
    </row>
    <row r="400" spans="1:8" ht="30" customHeight="1">
      <c r="A400" s="25" t="s">
        <v>21</v>
      </c>
      <c r="B400" s="14">
        <v>444</v>
      </c>
      <c r="C400" s="15" t="s">
        <v>56</v>
      </c>
      <c r="D400" s="15" t="s">
        <v>50</v>
      </c>
      <c r="E400" s="36">
        <v>760436</v>
      </c>
      <c r="F400" s="22">
        <v>200</v>
      </c>
      <c r="G400" s="20">
        <f>G402</f>
        <v>399</v>
      </c>
      <c r="H400" s="20">
        <f>H402</f>
        <v>399</v>
      </c>
    </row>
    <row r="401" spans="1:8" ht="29.25" customHeight="1">
      <c r="A401" s="25" t="s">
        <v>38</v>
      </c>
      <c r="B401" s="14">
        <v>444</v>
      </c>
      <c r="C401" s="15" t="s">
        <v>56</v>
      </c>
      <c r="D401" s="15" t="s">
        <v>50</v>
      </c>
      <c r="E401" s="36">
        <v>760436</v>
      </c>
      <c r="F401" s="22">
        <v>240</v>
      </c>
      <c r="G401" s="20">
        <f>G402</f>
        <v>399</v>
      </c>
      <c r="H401" s="20">
        <f>H402</f>
        <v>399</v>
      </c>
    </row>
    <row r="402" spans="1:8" ht="27.75" customHeight="1">
      <c r="A402" s="25" t="s">
        <v>51</v>
      </c>
      <c r="B402" s="14">
        <v>444</v>
      </c>
      <c r="C402" s="15" t="s">
        <v>56</v>
      </c>
      <c r="D402" s="15" t="s">
        <v>50</v>
      </c>
      <c r="E402" s="36">
        <v>760436</v>
      </c>
      <c r="F402" s="22">
        <v>244</v>
      </c>
      <c r="G402" s="20">
        <v>399</v>
      </c>
      <c r="H402" s="20">
        <v>399</v>
      </c>
    </row>
    <row r="403" spans="1:8" ht="63">
      <c r="A403" s="14" t="s">
        <v>150</v>
      </c>
      <c r="B403" s="14">
        <v>444</v>
      </c>
      <c r="C403" s="15" t="s">
        <v>56</v>
      </c>
      <c r="D403" s="15" t="s">
        <v>50</v>
      </c>
      <c r="E403" s="36">
        <v>790000</v>
      </c>
      <c r="F403" s="22"/>
      <c r="G403" s="20">
        <f>G404+G408+G412</f>
        <v>385.7</v>
      </c>
      <c r="H403" s="20">
        <f t="shared" ref="G403:H406" si="24">H404</f>
        <v>69.900000000000006</v>
      </c>
    </row>
    <row r="404" spans="1:8" ht="112.5" customHeight="1">
      <c r="A404" s="14" t="s">
        <v>151</v>
      </c>
      <c r="B404" s="14">
        <v>444</v>
      </c>
      <c r="C404" s="15" t="s">
        <v>56</v>
      </c>
      <c r="D404" s="15" t="s">
        <v>50</v>
      </c>
      <c r="E404" s="36">
        <v>790403</v>
      </c>
      <c r="F404" s="22"/>
      <c r="G404" s="17">
        <f t="shared" si="24"/>
        <v>69.900000000000006</v>
      </c>
      <c r="H404" s="17">
        <f t="shared" si="24"/>
        <v>69.900000000000006</v>
      </c>
    </row>
    <row r="405" spans="1:8" ht="32.25" customHeight="1">
      <c r="A405" s="25" t="s">
        <v>21</v>
      </c>
      <c r="B405" s="14">
        <v>444</v>
      </c>
      <c r="C405" s="15" t="s">
        <v>56</v>
      </c>
      <c r="D405" s="15" t="s">
        <v>50</v>
      </c>
      <c r="E405" s="36">
        <v>790403</v>
      </c>
      <c r="F405" s="22">
        <v>200</v>
      </c>
      <c r="G405" s="17">
        <f t="shared" si="24"/>
        <v>69.900000000000006</v>
      </c>
      <c r="H405" s="17">
        <f t="shared" si="24"/>
        <v>69.900000000000006</v>
      </c>
    </row>
    <row r="406" spans="1:8" ht="39" customHeight="1">
      <c r="A406" s="25" t="s">
        <v>38</v>
      </c>
      <c r="B406" s="14">
        <v>444</v>
      </c>
      <c r="C406" s="15" t="s">
        <v>56</v>
      </c>
      <c r="D406" s="15" t="s">
        <v>50</v>
      </c>
      <c r="E406" s="36">
        <v>790403</v>
      </c>
      <c r="F406" s="22">
        <v>240</v>
      </c>
      <c r="G406" s="17">
        <f t="shared" si="24"/>
        <v>69.900000000000006</v>
      </c>
      <c r="H406" s="17">
        <f t="shared" si="24"/>
        <v>69.900000000000006</v>
      </c>
    </row>
    <row r="407" spans="1:8" ht="39" customHeight="1">
      <c r="A407" s="25" t="s">
        <v>51</v>
      </c>
      <c r="B407" s="14">
        <v>444</v>
      </c>
      <c r="C407" s="15" t="s">
        <v>56</v>
      </c>
      <c r="D407" s="15" t="s">
        <v>50</v>
      </c>
      <c r="E407" s="36">
        <v>790403</v>
      </c>
      <c r="F407" s="22">
        <v>244</v>
      </c>
      <c r="G407" s="17">
        <v>69.900000000000006</v>
      </c>
      <c r="H407" s="17">
        <v>69.900000000000006</v>
      </c>
    </row>
    <row r="408" spans="1:8" ht="108.75" customHeight="1">
      <c r="A408" s="14" t="s">
        <v>151</v>
      </c>
      <c r="B408" s="14">
        <v>444</v>
      </c>
      <c r="C408" s="15" t="s">
        <v>56</v>
      </c>
      <c r="D408" s="15" t="s">
        <v>50</v>
      </c>
      <c r="E408" s="36">
        <v>790405</v>
      </c>
      <c r="F408" s="22"/>
      <c r="G408" s="20">
        <f>G409</f>
        <v>300</v>
      </c>
      <c r="H408" s="17"/>
    </row>
    <row r="409" spans="1:8" ht="38.25" customHeight="1">
      <c r="A409" s="25" t="s">
        <v>21</v>
      </c>
      <c r="B409" s="14">
        <v>444</v>
      </c>
      <c r="C409" s="15" t="s">
        <v>56</v>
      </c>
      <c r="D409" s="15" t="s">
        <v>50</v>
      </c>
      <c r="E409" s="36">
        <v>790405</v>
      </c>
      <c r="F409" s="22">
        <v>200</v>
      </c>
      <c r="G409" s="20">
        <f>G410</f>
        <v>300</v>
      </c>
      <c r="H409" s="17"/>
    </row>
    <row r="410" spans="1:8" ht="43.5" customHeight="1">
      <c r="A410" s="25" t="s">
        <v>38</v>
      </c>
      <c r="B410" s="14">
        <v>444</v>
      </c>
      <c r="C410" s="15" t="s">
        <v>56</v>
      </c>
      <c r="D410" s="15" t="s">
        <v>50</v>
      </c>
      <c r="E410" s="36">
        <v>790405</v>
      </c>
      <c r="F410" s="22">
        <v>240</v>
      </c>
      <c r="G410" s="20">
        <f>G411</f>
        <v>300</v>
      </c>
      <c r="H410" s="17"/>
    </row>
    <row r="411" spans="1:8" ht="38.25" customHeight="1">
      <c r="A411" s="25" t="s">
        <v>51</v>
      </c>
      <c r="B411" s="14">
        <v>444</v>
      </c>
      <c r="C411" s="15" t="s">
        <v>56</v>
      </c>
      <c r="D411" s="15" t="s">
        <v>50</v>
      </c>
      <c r="E411" s="36">
        <v>790405</v>
      </c>
      <c r="F411" s="22">
        <v>244</v>
      </c>
      <c r="G411" s="20">
        <v>300</v>
      </c>
      <c r="H411" s="17"/>
    </row>
    <row r="412" spans="1:8" ht="60.75" customHeight="1">
      <c r="A412" s="14" t="s">
        <v>227</v>
      </c>
      <c r="B412" s="14">
        <v>444</v>
      </c>
      <c r="C412" s="15" t="s">
        <v>56</v>
      </c>
      <c r="D412" s="15" t="s">
        <v>50</v>
      </c>
      <c r="E412" s="36">
        <v>790406</v>
      </c>
      <c r="F412" s="22"/>
      <c r="G412" s="17">
        <f>G413</f>
        <v>15.8</v>
      </c>
      <c r="H412" s="17"/>
    </row>
    <row r="413" spans="1:8" ht="36.75" customHeight="1">
      <c r="A413" s="25" t="s">
        <v>21</v>
      </c>
      <c r="B413" s="14">
        <v>444</v>
      </c>
      <c r="C413" s="15" t="s">
        <v>56</v>
      </c>
      <c r="D413" s="15" t="s">
        <v>50</v>
      </c>
      <c r="E413" s="36">
        <v>790406</v>
      </c>
      <c r="F413" s="22">
        <v>200</v>
      </c>
      <c r="G413" s="17">
        <f>G414</f>
        <v>15.8</v>
      </c>
      <c r="H413" s="17"/>
    </row>
    <row r="414" spans="1:8" ht="43.5" customHeight="1">
      <c r="A414" s="25" t="s">
        <v>38</v>
      </c>
      <c r="B414" s="14">
        <v>444</v>
      </c>
      <c r="C414" s="15" t="s">
        <v>56</v>
      </c>
      <c r="D414" s="15" t="s">
        <v>50</v>
      </c>
      <c r="E414" s="36">
        <v>760406</v>
      </c>
      <c r="F414" s="22">
        <v>240</v>
      </c>
      <c r="G414" s="17">
        <f>G415</f>
        <v>15.8</v>
      </c>
      <c r="H414" s="17"/>
    </row>
    <row r="415" spans="1:8" ht="46.5" customHeight="1">
      <c r="A415" s="25" t="s">
        <v>51</v>
      </c>
      <c r="B415" s="14">
        <v>444</v>
      </c>
      <c r="C415" s="15" t="s">
        <v>56</v>
      </c>
      <c r="D415" s="15" t="s">
        <v>50</v>
      </c>
      <c r="E415" s="36">
        <v>760406</v>
      </c>
      <c r="F415" s="22">
        <v>244</v>
      </c>
      <c r="G415" s="17">
        <v>15.8</v>
      </c>
      <c r="H415" s="17"/>
    </row>
    <row r="416" spans="1:8" ht="31.5">
      <c r="A416" s="25" t="s">
        <v>116</v>
      </c>
      <c r="B416" s="14">
        <v>444</v>
      </c>
      <c r="C416" s="15" t="s">
        <v>56</v>
      </c>
      <c r="D416" s="15" t="s">
        <v>50</v>
      </c>
      <c r="E416" s="36">
        <v>1100000</v>
      </c>
      <c r="F416" s="22"/>
      <c r="G416" s="20">
        <f>G417+G421</f>
        <v>605.29999999999995</v>
      </c>
      <c r="H416" s="20">
        <f>H417+H421</f>
        <v>0</v>
      </c>
    </row>
    <row r="417" spans="1:8" ht="110.25">
      <c r="A417" s="25" t="s">
        <v>117</v>
      </c>
      <c r="B417" s="14">
        <v>444</v>
      </c>
      <c r="C417" s="15" t="s">
        <v>56</v>
      </c>
      <c r="D417" s="15" t="s">
        <v>50</v>
      </c>
      <c r="E417" s="36">
        <v>1100405</v>
      </c>
      <c r="F417" s="22"/>
      <c r="G417" s="20">
        <f t="shared" ref="G417:H419" si="25">G418</f>
        <v>575</v>
      </c>
      <c r="H417" s="20">
        <f t="shared" si="25"/>
        <v>0</v>
      </c>
    </row>
    <row r="418" spans="1:8" ht="31.5">
      <c r="A418" s="25" t="s">
        <v>21</v>
      </c>
      <c r="B418" s="14">
        <v>444</v>
      </c>
      <c r="C418" s="15" t="s">
        <v>56</v>
      </c>
      <c r="D418" s="15" t="s">
        <v>50</v>
      </c>
      <c r="E418" s="36">
        <v>1100405</v>
      </c>
      <c r="F418" s="22">
        <v>200</v>
      </c>
      <c r="G418" s="20">
        <f t="shared" si="25"/>
        <v>575</v>
      </c>
      <c r="H418" s="20">
        <f t="shared" si="25"/>
        <v>0</v>
      </c>
    </row>
    <row r="419" spans="1:8" ht="31.5">
      <c r="A419" s="25" t="s">
        <v>38</v>
      </c>
      <c r="B419" s="14">
        <v>444</v>
      </c>
      <c r="C419" s="15" t="s">
        <v>56</v>
      </c>
      <c r="D419" s="15" t="s">
        <v>50</v>
      </c>
      <c r="E419" s="36">
        <v>1100405</v>
      </c>
      <c r="F419" s="22">
        <v>240</v>
      </c>
      <c r="G419" s="20">
        <f t="shared" si="25"/>
        <v>575</v>
      </c>
      <c r="H419" s="20">
        <f t="shared" si="25"/>
        <v>0</v>
      </c>
    </row>
    <row r="420" spans="1:8" ht="42" customHeight="1">
      <c r="A420" s="25" t="s">
        <v>118</v>
      </c>
      <c r="B420" s="14">
        <v>444</v>
      </c>
      <c r="C420" s="15" t="s">
        <v>56</v>
      </c>
      <c r="D420" s="15" t="s">
        <v>50</v>
      </c>
      <c r="E420" s="36">
        <v>1100405</v>
      </c>
      <c r="F420" s="22">
        <v>243</v>
      </c>
      <c r="G420" s="20">
        <v>575</v>
      </c>
      <c r="H420" s="20">
        <v>0</v>
      </c>
    </row>
    <row r="421" spans="1:8" ht="63">
      <c r="A421" s="25" t="s">
        <v>184</v>
      </c>
      <c r="B421" s="14">
        <v>444</v>
      </c>
      <c r="C421" s="15" t="s">
        <v>56</v>
      </c>
      <c r="D421" s="15" t="s">
        <v>50</v>
      </c>
      <c r="E421" s="36">
        <v>1100406</v>
      </c>
      <c r="F421" s="22"/>
      <c r="G421" s="20">
        <f t="shared" ref="G421:H423" si="26">G422</f>
        <v>30.3</v>
      </c>
      <c r="H421" s="20">
        <f t="shared" si="26"/>
        <v>0</v>
      </c>
    </row>
    <row r="422" spans="1:8" ht="31.5">
      <c r="A422" s="25" t="s">
        <v>21</v>
      </c>
      <c r="B422" s="14">
        <v>444</v>
      </c>
      <c r="C422" s="15" t="s">
        <v>56</v>
      </c>
      <c r="D422" s="15" t="s">
        <v>50</v>
      </c>
      <c r="E422" s="36">
        <v>1100406</v>
      </c>
      <c r="F422" s="22">
        <v>200</v>
      </c>
      <c r="G422" s="20">
        <f t="shared" si="26"/>
        <v>30.3</v>
      </c>
      <c r="H422" s="20">
        <f t="shared" si="26"/>
        <v>0</v>
      </c>
    </row>
    <row r="423" spans="1:8" ht="31.5">
      <c r="A423" s="25" t="s">
        <v>38</v>
      </c>
      <c r="B423" s="14">
        <v>444</v>
      </c>
      <c r="C423" s="15" t="s">
        <v>56</v>
      </c>
      <c r="D423" s="15" t="s">
        <v>50</v>
      </c>
      <c r="E423" s="36">
        <v>1100406</v>
      </c>
      <c r="F423" s="22">
        <v>240</v>
      </c>
      <c r="G423" s="20">
        <f t="shared" si="26"/>
        <v>30.3</v>
      </c>
      <c r="H423" s="20">
        <f t="shared" si="26"/>
        <v>0</v>
      </c>
    </row>
    <row r="424" spans="1:8" ht="47.25">
      <c r="A424" s="25" t="s">
        <v>118</v>
      </c>
      <c r="B424" s="14">
        <v>444</v>
      </c>
      <c r="C424" s="15" t="s">
        <v>56</v>
      </c>
      <c r="D424" s="15" t="s">
        <v>50</v>
      </c>
      <c r="E424" s="36">
        <v>1100406</v>
      </c>
      <c r="F424" s="22">
        <v>243</v>
      </c>
      <c r="G424" s="20">
        <v>30.3</v>
      </c>
      <c r="H424" s="20">
        <v>0</v>
      </c>
    </row>
    <row r="425" spans="1:8" ht="15.75">
      <c r="A425" s="33" t="s">
        <v>240</v>
      </c>
      <c r="B425" s="13">
        <v>444</v>
      </c>
      <c r="C425" s="10" t="s">
        <v>62</v>
      </c>
      <c r="D425" s="10"/>
      <c r="E425" s="34"/>
      <c r="F425" s="34"/>
      <c r="G425" s="39">
        <f>G426</f>
        <v>41926.800000000003</v>
      </c>
      <c r="H425" s="39">
        <f>H426</f>
        <v>52838.3</v>
      </c>
    </row>
    <row r="426" spans="1:8" ht="15.75">
      <c r="A426" s="8" t="s">
        <v>63</v>
      </c>
      <c r="B426" s="13">
        <v>444</v>
      </c>
      <c r="C426" s="10" t="s">
        <v>62</v>
      </c>
      <c r="D426" s="10" t="s">
        <v>9</v>
      </c>
      <c r="E426" s="34"/>
      <c r="F426" s="34"/>
      <c r="G426" s="39">
        <f>G427</f>
        <v>41926.800000000003</v>
      </c>
      <c r="H426" s="39">
        <f>H427</f>
        <v>52838.3</v>
      </c>
    </row>
    <row r="427" spans="1:8" ht="15.75">
      <c r="A427" s="14" t="s">
        <v>89</v>
      </c>
      <c r="B427" s="14">
        <v>444</v>
      </c>
      <c r="C427" s="15" t="s">
        <v>62</v>
      </c>
      <c r="D427" s="15" t="s">
        <v>9</v>
      </c>
      <c r="E427" s="16">
        <v>800000</v>
      </c>
      <c r="F427" s="17"/>
      <c r="G427" s="20">
        <f>G428+G442+G456+G467</f>
        <v>41926.800000000003</v>
      </c>
      <c r="H427" s="20">
        <f>H428+H442+H456+H467</f>
        <v>52838.3</v>
      </c>
    </row>
    <row r="428" spans="1:8" ht="31.5">
      <c r="A428" s="14" t="s">
        <v>90</v>
      </c>
      <c r="B428" s="14">
        <v>444</v>
      </c>
      <c r="C428" s="15" t="s">
        <v>62</v>
      </c>
      <c r="D428" s="15" t="s">
        <v>9</v>
      </c>
      <c r="E428" s="16">
        <v>810000</v>
      </c>
      <c r="F428" s="17"/>
      <c r="G428" s="17">
        <f>G429</f>
        <v>25880.300000000003</v>
      </c>
      <c r="H428" s="17">
        <f>H429</f>
        <v>31892</v>
      </c>
    </row>
    <row r="429" spans="1:8" ht="31.5">
      <c r="A429" s="25" t="s">
        <v>79</v>
      </c>
      <c r="B429" s="14">
        <v>444</v>
      </c>
      <c r="C429" s="15" t="s">
        <v>62</v>
      </c>
      <c r="D429" s="15" t="s">
        <v>9</v>
      </c>
      <c r="E429" s="16">
        <v>810072</v>
      </c>
      <c r="F429" s="17"/>
      <c r="G429" s="17">
        <f>G430+G434+G438</f>
        <v>25880.300000000003</v>
      </c>
      <c r="H429" s="17">
        <f>H430+H434+H438</f>
        <v>31892</v>
      </c>
    </row>
    <row r="430" spans="1:8" ht="86.25" customHeight="1">
      <c r="A430" s="25" t="s">
        <v>73</v>
      </c>
      <c r="B430" s="14">
        <v>444</v>
      </c>
      <c r="C430" s="15" t="s">
        <v>62</v>
      </c>
      <c r="D430" s="15" t="s">
        <v>9</v>
      </c>
      <c r="E430" s="16">
        <v>810072</v>
      </c>
      <c r="F430" s="17">
        <v>100</v>
      </c>
      <c r="G430" s="17">
        <f>G431</f>
        <v>17887.400000000001</v>
      </c>
      <c r="H430" s="17">
        <f>H431</f>
        <v>24013.9</v>
      </c>
    </row>
    <row r="431" spans="1:8" ht="15.75">
      <c r="A431" s="17" t="s">
        <v>57</v>
      </c>
      <c r="B431" s="14">
        <v>444</v>
      </c>
      <c r="C431" s="15" t="s">
        <v>62</v>
      </c>
      <c r="D431" s="15" t="s">
        <v>9</v>
      </c>
      <c r="E431" s="16">
        <v>810072</v>
      </c>
      <c r="F431" s="17">
        <v>110</v>
      </c>
      <c r="G431" s="17">
        <f>G432+G433</f>
        <v>17887.400000000001</v>
      </c>
      <c r="H431" s="17">
        <f>H432+H433</f>
        <v>24013.9</v>
      </c>
    </row>
    <row r="432" spans="1:8" ht="15.75">
      <c r="A432" s="17" t="s">
        <v>94</v>
      </c>
      <c r="B432" s="14">
        <v>444</v>
      </c>
      <c r="C432" s="15" t="s">
        <v>62</v>
      </c>
      <c r="D432" s="15" t="s">
        <v>9</v>
      </c>
      <c r="E432" s="16">
        <v>810072</v>
      </c>
      <c r="F432" s="17">
        <v>111</v>
      </c>
      <c r="G432" s="17">
        <v>17847.400000000001</v>
      </c>
      <c r="H432" s="17">
        <v>23973.9</v>
      </c>
    </row>
    <row r="433" spans="1:8" ht="15.75">
      <c r="A433" s="35" t="s">
        <v>19</v>
      </c>
      <c r="B433" s="14">
        <v>444</v>
      </c>
      <c r="C433" s="15" t="s">
        <v>62</v>
      </c>
      <c r="D433" s="15" t="s">
        <v>9</v>
      </c>
      <c r="E433" s="16">
        <v>810072</v>
      </c>
      <c r="F433" s="17">
        <v>112</v>
      </c>
      <c r="G433" s="17">
        <v>40</v>
      </c>
      <c r="H433" s="17">
        <v>40</v>
      </c>
    </row>
    <row r="434" spans="1:8" ht="31.5">
      <c r="A434" s="25" t="s">
        <v>21</v>
      </c>
      <c r="B434" s="14">
        <v>444</v>
      </c>
      <c r="C434" s="15" t="s">
        <v>62</v>
      </c>
      <c r="D434" s="15" t="s">
        <v>9</v>
      </c>
      <c r="E434" s="36">
        <v>810072</v>
      </c>
      <c r="F434" s="17">
        <v>200</v>
      </c>
      <c r="G434" s="17">
        <f>G435</f>
        <v>2899.5</v>
      </c>
      <c r="H434" s="17">
        <f>H435</f>
        <v>2784.7</v>
      </c>
    </row>
    <row r="435" spans="1:8" ht="31.5">
      <c r="A435" s="25" t="s">
        <v>38</v>
      </c>
      <c r="B435" s="14">
        <v>444</v>
      </c>
      <c r="C435" s="15" t="s">
        <v>62</v>
      </c>
      <c r="D435" s="15" t="s">
        <v>9</v>
      </c>
      <c r="E435" s="36">
        <v>810072</v>
      </c>
      <c r="F435" s="17">
        <v>240</v>
      </c>
      <c r="G435" s="17">
        <f>G436+G437</f>
        <v>2899.5</v>
      </c>
      <c r="H435" s="17">
        <f>H436+H437</f>
        <v>2784.7</v>
      </c>
    </row>
    <row r="436" spans="1:8" ht="31.5">
      <c r="A436" s="14" t="s">
        <v>24</v>
      </c>
      <c r="B436" s="14">
        <v>444</v>
      </c>
      <c r="C436" s="15" t="s">
        <v>62</v>
      </c>
      <c r="D436" s="15" t="s">
        <v>9</v>
      </c>
      <c r="E436" s="36">
        <v>810072</v>
      </c>
      <c r="F436" s="17">
        <v>242</v>
      </c>
      <c r="G436" s="17">
        <v>65</v>
      </c>
      <c r="H436" s="17">
        <v>65</v>
      </c>
    </row>
    <row r="437" spans="1:8" ht="31.5">
      <c r="A437" s="25" t="s">
        <v>51</v>
      </c>
      <c r="B437" s="14">
        <v>444</v>
      </c>
      <c r="C437" s="15" t="s">
        <v>62</v>
      </c>
      <c r="D437" s="15" t="s">
        <v>9</v>
      </c>
      <c r="E437" s="36">
        <v>810072</v>
      </c>
      <c r="F437" s="17">
        <v>244</v>
      </c>
      <c r="G437" s="17">
        <v>2834.5</v>
      </c>
      <c r="H437" s="17">
        <v>2719.7</v>
      </c>
    </row>
    <row r="438" spans="1:8" ht="15.75">
      <c r="A438" s="25" t="s">
        <v>28</v>
      </c>
      <c r="B438" s="14">
        <v>444</v>
      </c>
      <c r="C438" s="15" t="s">
        <v>62</v>
      </c>
      <c r="D438" s="15" t="s">
        <v>9</v>
      </c>
      <c r="E438" s="16">
        <v>810072</v>
      </c>
      <c r="F438" s="17">
        <v>800</v>
      </c>
      <c r="G438" s="17">
        <f>G439</f>
        <v>5093.3999999999996</v>
      </c>
      <c r="H438" s="17">
        <f>H439</f>
        <v>5093.3999999999996</v>
      </c>
    </row>
    <row r="439" spans="1:8" ht="47.25">
      <c r="A439" s="25" t="s">
        <v>30</v>
      </c>
      <c r="B439" s="14">
        <v>444</v>
      </c>
      <c r="C439" s="15" t="s">
        <v>62</v>
      </c>
      <c r="D439" s="15" t="s">
        <v>9</v>
      </c>
      <c r="E439" s="16">
        <v>810072</v>
      </c>
      <c r="F439" s="17">
        <v>850</v>
      </c>
      <c r="G439" s="17">
        <f>G440+G441</f>
        <v>5093.3999999999996</v>
      </c>
      <c r="H439" s="17">
        <f>H440+H441</f>
        <v>5093.3999999999996</v>
      </c>
    </row>
    <row r="440" spans="1:8" ht="31.5">
      <c r="A440" s="25" t="s">
        <v>32</v>
      </c>
      <c r="B440" s="14">
        <v>444</v>
      </c>
      <c r="C440" s="15" t="s">
        <v>62</v>
      </c>
      <c r="D440" s="15" t="s">
        <v>9</v>
      </c>
      <c r="E440" s="16">
        <v>810072</v>
      </c>
      <c r="F440" s="17">
        <v>851</v>
      </c>
      <c r="G440" s="17">
        <v>5083.3999999999996</v>
      </c>
      <c r="H440" s="17">
        <v>5083.3999999999996</v>
      </c>
    </row>
    <row r="441" spans="1:8" ht="31.5">
      <c r="A441" s="25" t="s">
        <v>34</v>
      </c>
      <c r="B441" s="14">
        <v>444</v>
      </c>
      <c r="C441" s="15" t="s">
        <v>62</v>
      </c>
      <c r="D441" s="15" t="s">
        <v>9</v>
      </c>
      <c r="E441" s="16">
        <v>810072</v>
      </c>
      <c r="F441" s="17">
        <v>852</v>
      </c>
      <c r="G441" s="17">
        <v>10</v>
      </c>
      <c r="H441" s="17">
        <v>10</v>
      </c>
    </row>
    <row r="442" spans="1:8" ht="15.75">
      <c r="A442" s="25" t="s">
        <v>154</v>
      </c>
      <c r="B442" s="14">
        <v>444</v>
      </c>
      <c r="C442" s="15" t="s">
        <v>62</v>
      </c>
      <c r="D442" s="15" t="s">
        <v>9</v>
      </c>
      <c r="E442" s="16">
        <v>820000</v>
      </c>
      <c r="F442" s="17"/>
      <c r="G442" s="17">
        <f>G443</f>
        <v>14369.5</v>
      </c>
      <c r="H442" s="17">
        <f>H443</f>
        <v>19213.3</v>
      </c>
    </row>
    <row r="443" spans="1:8" ht="31.5">
      <c r="A443" s="25" t="s">
        <v>155</v>
      </c>
      <c r="B443" s="14">
        <v>444</v>
      </c>
      <c r="C443" s="15" t="s">
        <v>62</v>
      </c>
      <c r="D443" s="15" t="s">
        <v>9</v>
      </c>
      <c r="E443" s="16">
        <v>820074</v>
      </c>
      <c r="F443" s="17"/>
      <c r="G443" s="17">
        <f>G444+G448+G452</f>
        <v>14369.5</v>
      </c>
      <c r="H443" s="17">
        <f>H444+H448+H452</f>
        <v>19213.3</v>
      </c>
    </row>
    <row r="444" spans="1:8" ht="78.75">
      <c r="A444" s="25" t="s">
        <v>73</v>
      </c>
      <c r="B444" s="14">
        <v>444</v>
      </c>
      <c r="C444" s="15" t="s">
        <v>62</v>
      </c>
      <c r="D444" s="15" t="s">
        <v>9</v>
      </c>
      <c r="E444" s="16">
        <v>820074</v>
      </c>
      <c r="F444" s="17">
        <v>100</v>
      </c>
      <c r="G444" s="17">
        <f>G445</f>
        <v>14090.5</v>
      </c>
      <c r="H444" s="17">
        <f>H445</f>
        <v>18934.3</v>
      </c>
    </row>
    <row r="445" spans="1:8" ht="15.75">
      <c r="A445" s="17" t="s">
        <v>57</v>
      </c>
      <c r="B445" s="14">
        <v>444</v>
      </c>
      <c r="C445" s="15" t="s">
        <v>62</v>
      </c>
      <c r="D445" s="15" t="s">
        <v>9</v>
      </c>
      <c r="E445" s="16">
        <v>820074</v>
      </c>
      <c r="F445" s="17">
        <v>110</v>
      </c>
      <c r="G445" s="17">
        <f>G446+G447</f>
        <v>14090.5</v>
      </c>
      <c r="H445" s="17">
        <f>H446+H447</f>
        <v>18934.3</v>
      </c>
    </row>
    <row r="446" spans="1:8" ht="15.75">
      <c r="A446" s="17" t="s">
        <v>94</v>
      </c>
      <c r="B446" s="14">
        <v>444</v>
      </c>
      <c r="C446" s="15" t="s">
        <v>62</v>
      </c>
      <c r="D446" s="15" t="s">
        <v>9</v>
      </c>
      <c r="E446" s="16">
        <v>820074</v>
      </c>
      <c r="F446" s="17">
        <v>111</v>
      </c>
      <c r="G446" s="17">
        <v>14064.5</v>
      </c>
      <c r="H446" s="17">
        <v>18908.3</v>
      </c>
    </row>
    <row r="447" spans="1:8" ht="18.75" customHeight="1">
      <c r="A447" s="35" t="s">
        <v>19</v>
      </c>
      <c r="B447" s="14">
        <v>444</v>
      </c>
      <c r="C447" s="15" t="s">
        <v>62</v>
      </c>
      <c r="D447" s="15" t="s">
        <v>9</v>
      </c>
      <c r="E447" s="16">
        <v>820074</v>
      </c>
      <c r="F447" s="17">
        <v>112</v>
      </c>
      <c r="G447" s="20">
        <v>26</v>
      </c>
      <c r="H447" s="20">
        <v>26</v>
      </c>
    </row>
    <row r="448" spans="1:8" ht="31.5">
      <c r="A448" s="25" t="s">
        <v>21</v>
      </c>
      <c r="B448" s="14">
        <v>444</v>
      </c>
      <c r="C448" s="15" t="s">
        <v>62</v>
      </c>
      <c r="D448" s="15" t="s">
        <v>9</v>
      </c>
      <c r="E448" s="16">
        <v>820074</v>
      </c>
      <c r="F448" s="17">
        <v>200</v>
      </c>
      <c r="G448" s="20">
        <f>G449</f>
        <v>157</v>
      </c>
      <c r="H448" s="20">
        <f>H449</f>
        <v>157</v>
      </c>
    </row>
    <row r="449" spans="1:8" ht="31.5">
      <c r="A449" s="25" t="s">
        <v>38</v>
      </c>
      <c r="B449" s="14">
        <v>444</v>
      </c>
      <c r="C449" s="15" t="s">
        <v>62</v>
      </c>
      <c r="D449" s="15" t="s">
        <v>9</v>
      </c>
      <c r="E449" s="16">
        <v>820074</v>
      </c>
      <c r="F449" s="17">
        <v>240</v>
      </c>
      <c r="G449" s="20">
        <f>G450+G451</f>
        <v>157</v>
      </c>
      <c r="H449" s="20">
        <f>H450+H451</f>
        <v>157</v>
      </c>
    </row>
    <row r="450" spans="1:8" ht="31.5">
      <c r="A450" s="14" t="s">
        <v>24</v>
      </c>
      <c r="B450" s="14">
        <v>444</v>
      </c>
      <c r="C450" s="15" t="s">
        <v>62</v>
      </c>
      <c r="D450" s="15" t="s">
        <v>9</v>
      </c>
      <c r="E450" s="16">
        <v>820074</v>
      </c>
      <c r="F450" s="17">
        <v>242</v>
      </c>
      <c r="G450" s="20">
        <v>81</v>
      </c>
      <c r="H450" s="20">
        <v>81</v>
      </c>
    </row>
    <row r="451" spans="1:8" ht="31.5">
      <c r="A451" s="25" t="s">
        <v>51</v>
      </c>
      <c r="B451" s="14">
        <v>444</v>
      </c>
      <c r="C451" s="15" t="s">
        <v>62</v>
      </c>
      <c r="D451" s="15" t="s">
        <v>9</v>
      </c>
      <c r="E451" s="16">
        <v>820074</v>
      </c>
      <c r="F451" s="17">
        <v>244</v>
      </c>
      <c r="G451" s="20">
        <v>76</v>
      </c>
      <c r="H451" s="20">
        <v>76</v>
      </c>
    </row>
    <row r="452" spans="1:8" ht="15.75">
      <c r="A452" s="25" t="s">
        <v>28</v>
      </c>
      <c r="B452" s="14">
        <v>444</v>
      </c>
      <c r="C452" s="15" t="s">
        <v>62</v>
      </c>
      <c r="D452" s="15" t="s">
        <v>9</v>
      </c>
      <c r="E452" s="16">
        <v>820074</v>
      </c>
      <c r="F452" s="17">
        <v>800</v>
      </c>
      <c r="G452" s="20">
        <f>G453</f>
        <v>122</v>
      </c>
      <c r="H452" s="20">
        <f>H453</f>
        <v>122</v>
      </c>
    </row>
    <row r="453" spans="1:8" ht="47.25">
      <c r="A453" s="25" t="s">
        <v>30</v>
      </c>
      <c r="B453" s="14">
        <v>444</v>
      </c>
      <c r="C453" s="15" t="s">
        <v>62</v>
      </c>
      <c r="D453" s="15" t="s">
        <v>9</v>
      </c>
      <c r="E453" s="16">
        <v>820074</v>
      </c>
      <c r="F453" s="17">
        <v>850</v>
      </c>
      <c r="G453" s="20">
        <f>G454+G455</f>
        <v>122</v>
      </c>
      <c r="H453" s="20">
        <f>H454+H455</f>
        <v>122</v>
      </c>
    </row>
    <row r="454" spans="1:8" ht="31.5" customHeight="1">
      <c r="A454" s="25" t="s">
        <v>32</v>
      </c>
      <c r="B454" s="14">
        <v>444</v>
      </c>
      <c r="C454" s="15" t="s">
        <v>62</v>
      </c>
      <c r="D454" s="15" t="s">
        <v>9</v>
      </c>
      <c r="E454" s="16">
        <v>820074</v>
      </c>
      <c r="F454" s="17">
        <v>851</v>
      </c>
      <c r="G454" s="20">
        <v>120</v>
      </c>
      <c r="H454" s="20">
        <v>120</v>
      </c>
    </row>
    <row r="455" spans="1:8" ht="30" customHeight="1">
      <c r="A455" s="25" t="s">
        <v>34</v>
      </c>
      <c r="B455" s="14">
        <v>444</v>
      </c>
      <c r="C455" s="15" t="s">
        <v>62</v>
      </c>
      <c r="D455" s="15" t="s">
        <v>9</v>
      </c>
      <c r="E455" s="16">
        <v>820074</v>
      </c>
      <c r="F455" s="17">
        <v>852</v>
      </c>
      <c r="G455" s="20">
        <v>2</v>
      </c>
      <c r="H455" s="20">
        <v>2</v>
      </c>
    </row>
    <row r="456" spans="1:8" ht="30" customHeight="1">
      <c r="A456" s="25" t="s">
        <v>185</v>
      </c>
      <c r="B456" s="14">
        <v>444</v>
      </c>
      <c r="C456" s="15" t="s">
        <v>62</v>
      </c>
      <c r="D456" s="15" t="s">
        <v>9</v>
      </c>
      <c r="E456" s="16">
        <v>830000</v>
      </c>
      <c r="F456" s="17"/>
      <c r="G456" s="20">
        <f>G457+G463+G461</f>
        <v>549</v>
      </c>
      <c r="H456" s="20">
        <f>H457+H463+H461</f>
        <v>492</v>
      </c>
    </row>
    <row r="457" spans="1:8" ht="30" customHeight="1">
      <c r="A457" s="25" t="s">
        <v>186</v>
      </c>
      <c r="B457" s="14">
        <v>444</v>
      </c>
      <c r="C457" s="15" t="s">
        <v>62</v>
      </c>
      <c r="D457" s="15" t="s">
        <v>9</v>
      </c>
      <c r="E457" s="16">
        <v>830075</v>
      </c>
      <c r="F457" s="17"/>
      <c r="G457" s="20">
        <f t="shared" ref="G457:H459" si="27">G458</f>
        <v>392</v>
      </c>
      <c r="H457" s="20">
        <f t="shared" si="27"/>
        <v>392</v>
      </c>
    </row>
    <row r="458" spans="1:8" ht="30" customHeight="1">
      <c r="A458" s="25" t="s">
        <v>21</v>
      </c>
      <c r="B458" s="14">
        <v>444</v>
      </c>
      <c r="C458" s="15" t="s">
        <v>62</v>
      </c>
      <c r="D458" s="15" t="s">
        <v>9</v>
      </c>
      <c r="E458" s="16">
        <v>830075</v>
      </c>
      <c r="F458" s="17">
        <v>200</v>
      </c>
      <c r="G458" s="20">
        <f t="shared" si="27"/>
        <v>392</v>
      </c>
      <c r="H458" s="20">
        <f t="shared" si="27"/>
        <v>392</v>
      </c>
    </row>
    <row r="459" spans="1:8" ht="30" customHeight="1">
      <c r="A459" s="25" t="s">
        <v>38</v>
      </c>
      <c r="B459" s="14">
        <v>444</v>
      </c>
      <c r="C459" s="15" t="s">
        <v>62</v>
      </c>
      <c r="D459" s="15" t="s">
        <v>9</v>
      </c>
      <c r="E459" s="16">
        <v>830075</v>
      </c>
      <c r="F459" s="17">
        <v>240</v>
      </c>
      <c r="G459" s="20">
        <f t="shared" si="27"/>
        <v>392</v>
      </c>
      <c r="H459" s="20">
        <f t="shared" si="27"/>
        <v>392</v>
      </c>
    </row>
    <row r="460" spans="1:8" ht="30" customHeight="1">
      <c r="A460" s="25" t="s">
        <v>51</v>
      </c>
      <c r="B460" s="14">
        <v>444</v>
      </c>
      <c r="C460" s="15" t="s">
        <v>62</v>
      </c>
      <c r="D460" s="15" t="s">
        <v>9</v>
      </c>
      <c r="E460" s="16">
        <v>830075</v>
      </c>
      <c r="F460" s="17">
        <v>244</v>
      </c>
      <c r="G460" s="20">
        <v>392</v>
      </c>
      <c r="H460" s="20">
        <v>392</v>
      </c>
    </row>
    <row r="461" spans="1:8" ht="18" customHeight="1">
      <c r="A461" s="25" t="s">
        <v>28</v>
      </c>
      <c r="B461" s="14">
        <v>444</v>
      </c>
      <c r="C461" s="15" t="s">
        <v>62</v>
      </c>
      <c r="D461" s="15" t="s">
        <v>9</v>
      </c>
      <c r="E461" s="16">
        <v>830075</v>
      </c>
      <c r="F461" s="17">
        <v>800</v>
      </c>
      <c r="G461" s="20">
        <f>G462</f>
        <v>100</v>
      </c>
      <c r="H461" s="20">
        <f>H462</f>
        <v>100</v>
      </c>
    </row>
    <row r="462" spans="1:8" ht="93" customHeight="1">
      <c r="A462" s="25" t="s">
        <v>113</v>
      </c>
      <c r="B462" s="14">
        <v>444</v>
      </c>
      <c r="C462" s="15" t="s">
        <v>62</v>
      </c>
      <c r="D462" s="15" t="s">
        <v>9</v>
      </c>
      <c r="E462" s="16">
        <v>830075</v>
      </c>
      <c r="F462" s="17">
        <v>810</v>
      </c>
      <c r="G462" s="20">
        <v>100</v>
      </c>
      <c r="H462" s="20">
        <v>100</v>
      </c>
    </row>
    <row r="463" spans="1:8" ht="52.5" customHeight="1">
      <c r="A463" s="25" t="s">
        <v>187</v>
      </c>
      <c r="B463" s="14">
        <v>444</v>
      </c>
      <c r="C463" s="15" t="s">
        <v>62</v>
      </c>
      <c r="D463" s="15" t="s">
        <v>9</v>
      </c>
      <c r="E463" s="16">
        <v>835144</v>
      </c>
      <c r="F463" s="17"/>
      <c r="G463" s="20">
        <f t="shared" ref="G463:H465" si="28">G464</f>
        <v>57</v>
      </c>
      <c r="H463" s="20">
        <f t="shared" si="28"/>
        <v>0</v>
      </c>
    </row>
    <row r="464" spans="1:8" ht="36.75" customHeight="1">
      <c r="A464" s="25" t="s">
        <v>21</v>
      </c>
      <c r="B464" s="14">
        <v>444</v>
      </c>
      <c r="C464" s="15" t="s">
        <v>62</v>
      </c>
      <c r="D464" s="15" t="s">
        <v>9</v>
      </c>
      <c r="E464" s="16">
        <v>835144</v>
      </c>
      <c r="F464" s="17">
        <v>200</v>
      </c>
      <c r="G464" s="20">
        <f t="shared" si="28"/>
        <v>57</v>
      </c>
      <c r="H464" s="20">
        <f t="shared" si="28"/>
        <v>0</v>
      </c>
    </row>
    <row r="465" spans="1:8" ht="39" customHeight="1">
      <c r="A465" s="25" t="s">
        <v>38</v>
      </c>
      <c r="B465" s="14">
        <v>444</v>
      </c>
      <c r="C465" s="15" t="s">
        <v>62</v>
      </c>
      <c r="D465" s="15" t="s">
        <v>9</v>
      </c>
      <c r="E465" s="16">
        <v>835144</v>
      </c>
      <c r="F465" s="17">
        <v>240</v>
      </c>
      <c r="G465" s="20">
        <f t="shared" si="28"/>
        <v>57</v>
      </c>
      <c r="H465" s="20">
        <f t="shared" si="28"/>
        <v>0</v>
      </c>
    </row>
    <row r="466" spans="1:8" ht="33" customHeight="1">
      <c r="A466" s="25" t="s">
        <v>51</v>
      </c>
      <c r="B466" s="14">
        <v>444</v>
      </c>
      <c r="C466" s="15" t="s">
        <v>62</v>
      </c>
      <c r="D466" s="15" t="s">
        <v>9</v>
      </c>
      <c r="E466" s="16">
        <v>835144</v>
      </c>
      <c r="F466" s="17">
        <v>244</v>
      </c>
      <c r="G466" s="20">
        <v>57</v>
      </c>
      <c r="H466" s="20">
        <v>0</v>
      </c>
    </row>
    <row r="467" spans="1:8" ht="33" customHeight="1">
      <c r="A467" s="25" t="s">
        <v>225</v>
      </c>
      <c r="B467" s="14">
        <v>444</v>
      </c>
      <c r="C467" s="15" t="s">
        <v>62</v>
      </c>
      <c r="D467" s="15" t="s">
        <v>9</v>
      </c>
      <c r="E467" s="16">
        <v>840000</v>
      </c>
      <c r="F467" s="17"/>
      <c r="G467" s="20">
        <f t="shared" ref="G467:H470" si="29">G468</f>
        <v>1128</v>
      </c>
      <c r="H467" s="20">
        <f t="shared" si="29"/>
        <v>1241</v>
      </c>
    </row>
    <row r="468" spans="1:8" ht="96" customHeight="1">
      <c r="A468" s="25" t="s">
        <v>239</v>
      </c>
      <c r="B468" s="14">
        <v>444</v>
      </c>
      <c r="C468" s="15" t="s">
        <v>62</v>
      </c>
      <c r="D468" s="15" t="s">
        <v>9</v>
      </c>
      <c r="E468" s="16">
        <v>840405</v>
      </c>
      <c r="F468" s="17"/>
      <c r="G468" s="20">
        <f t="shared" si="29"/>
        <v>1128</v>
      </c>
      <c r="H468" s="20">
        <f t="shared" si="29"/>
        <v>1241</v>
      </c>
    </row>
    <row r="469" spans="1:8" ht="22.5" customHeight="1">
      <c r="A469" s="25" t="s">
        <v>105</v>
      </c>
      <c r="B469" s="14">
        <v>444</v>
      </c>
      <c r="C469" s="15" t="s">
        <v>62</v>
      </c>
      <c r="D469" s="15" t="s">
        <v>9</v>
      </c>
      <c r="E469" s="16">
        <v>840405</v>
      </c>
      <c r="F469" s="17">
        <v>500</v>
      </c>
      <c r="G469" s="20">
        <f t="shared" si="29"/>
        <v>1128</v>
      </c>
      <c r="H469" s="20">
        <f t="shared" si="29"/>
        <v>1241</v>
      </c>
    </row>
    <row r="470" spans="1:8" ht="21.75" customHeight="1">
      <c r="A470" s="25" t="s">
        <v>193</v>
      </c>
      <c r="B470" s="14">
        <v>444</v>
      </c>
      <c r="C470" s="15" t="s">
        <v>62</v>
      </c>
      <c r="D470" s="15" t="s">
        <v>9</v>
      </c>
      <c r="E470" s="16">
        <v>840405</v>
      </c>
      <c r="F470" s="17">
        <v>520</v>
      </c>
      <c r="G470" s="20">
        <f t="shared" si="29"/>
        <v>1128</v>
      </c>
      <c r="H470" s="20">
        <f t="shared" si="29"/>
        <v>1241</v>
      </c>
    </row>
    <row r="471" spans="1:8" ht="69.75" customHeight="1">
      <c r="A471" s="25" t="s">
        <v>195</v>
      </c>
      <c r="B471" s="14">
        <v>444</v>
      </c>
      <c r="C471" s="15" t="s">
        <v>62</v>
      </c>
      <c r="D471" s="15" t="s">
        <v>9</v>
      </c>
      <c r="E471" s="16">
        <v>840405</v>
      </c>
      <c r="F471" s="17">
        <v>521</v>
      </c>
      <c r="G471" s="20">
        <v>1128</v>
      </c>
      <c r="H471" s="20">
        <v>1241</v>
      </c>
    </row>
    <row r="472" spans="1:8" ht="15.75">
      <c r="A472" s="8" t="s">
        <v>65</v>
      </c>
      <c r="B472" s="13">
        <v>444</v>
      </c>
      <c r="C472" s="10" t="s">
        <v>66</v>
      </c>
      <c r="D472" s="10"/>
      <c r="E472" s="8"/>
      <c r="F472" s="8"/>
      <c r="G472" s="11">
        <f>G473+G480+G504+G514+G530</f>
        <v>36232.5</v>
      </c>
      <c r="H472" s="11">
        <f>H473+H480+H504+H514+H530</f>
        <v>40822.300000000003</v>
      </c>
    </row>
    <row r="473" spans="1:8" ht="15.75">
      <c r="A473" s="8" t="s">
        <v>67</v>
      </c>
      <c r="B473" s="13">
        <v>444</v>
      </c>
      <c r="C473" s="10" t="s">
        <v>66</v>
      </c>
      <c r="D473" s="10" t="s">
        <v>9</v>
      </c>
      <c r="E473" s="8"/>
      <c r="F473" s="8"/>
      <c r="G473" s="11">
        <f t="shared" ref="G473:H478" si="30">G474</f>
        <v>1000</v>
      </c>
      <c r="H473" s="11">
        <f t="shared" si="30"/>
        <v>1000</v>
      </c>
    </row>
    <row r="474" spans="1:8" ht="15.75">
      <c r="A474" s="17" t="s">
        <v>68</v>
      </c>
      <c r="B474" s="14">
        <v>444</v>
      </c>
      <c r="C474" s="15" t="s">
        <v>66</v>
      </c>
      <c r="D474" s="15" t="s">
        <v>9</v>
      </c>
      <c r="E474" s="17"/>
      <c r="F474" s="17"/>
      <c r="G474" s="20">
        <f t="shared" si="30"/>
        <v>1000</v>
      </c>
      <c r="H474" s="20">
        <f t="shared" si="30"/>
        <v>1000</v>
      </c>
    </row>
    <row r="475" spans="1:8" ht="15.75">
      <c r="A475" s="14" t="s">
        <v>91</v>
      </c>
      <c r="B475" s="14">
        <v>444</v>
      </c>
      <c r="C475" s="15" t="s">
        <v>66</v>
      </c>
      <c r="D475" s="15" t="s">
        <v>9</v>
      </c>
      <c r="E475" s="40">
        <v>1000000</v>
      </c>
      <c r="F475" s="17"/>
      <c r="G475" s="20">
        <f t="shared" si="30"/>
        <v>1000</v>
      </c>
      <c r="H475" s="20">
        <f t="shared" si="30"/>
        <v>1000</v>
      </c>
    </row>
    <row r="476" spans="1:8" ht="15.75">
      <c r="A476" s="25" t="s">
        <v>92</v>
      </c>
      <c r="B476" s="14">
        <v>444</v>
      </c>
      <c r="C476" s="41">
        <v>10</v>
      </c>
      <c r="D476" s="41">
        <v>1</v>
      </c>
      <c r="E476" s="42">
        <v>1010000</v>
      </c>
      <c r="F476" s="43" t="s">
        <v>64</v>
      </c>
      <c r="G476" s="20">
        <f t="shared" si="30"/>
        <v>1000</v>
      </c>
      <c r="H476" s="20">
        <f t="shared" si="30"/>
        <v>1000</v>
      </c>
    </row>
    <row r="477" spans="1:8" ht="31.5">
      <c r="A477" s="25" t="s">
        <v>69</v>
      </c>
      <c r="B477" s="14">
        <v>444</v>
      </c>
      <c r="C477" s="41">
        <v>10</v>
      </c>
      <c r="D477" s="41">
        <v>1</v>
      </c>
      <c r="E477" s="42">
        <v>1010202</v>
      </c>
      <c r="F477" s="44">
        <v>300</v>
      </c>
      <c r="G477" s="20">
        <f t="shared" si="30"/>
        <v>1000</v>
      </c>
      <c r="H477" s="20">
        <f t="shared" si="30"/>
        <v>1000</v>
      </c>
    </row>
    <row r="478" spans="1:8" ht="31.5">
      <c r="A478" s="25" t="s">
        <v>70</v>
      </c>
      <c r="B478" s="14">
        <v>444</v>
      </c>
      <c r="C478" s="41">
        <v>10</v>
      </c>
      <c r="D478" s="41">
        <v>1</v>
      </c>
      <c r="E478" s="42">
        <v>1010202</v>
      </c>
      <c r="F478" s="44">
        <v>310</v>
      </c>
      <c r="G478" s="20">
        <f t="shared" si="30"/>
        <v>1000</v>
      </c>
      <c r="H478" s="20">
        <f t="shared" si="30"/>
        <v>1000</v>
      </c>
    </row>
    <row r="479" spans="1:8" ht="31.5">
      <c r="A479" s="14" t="s">
        <v>71</v>
      </c>
      <c r="B479" s="14">
        <v>444</v>
      </c>
      <c r="C479" s="41">
        <v>10</v>
      </c>
      <c r="D479" s="41">
        <v>1</v>
      </c>
      <c r="E479" s="42">
        <v>1010202</v>
      </c>
      <c r="F479" s="17">
        <v>312</v>
      </c>
      <c r="G479" s="20">
        <v>1000</v>
      </c>
      <c r="H479" s="20">
        <v>1000</v>
      </c>
    </row>
    <row r="480" spans="1:8" s="19" customFormat="1" ht="15.75">
      <c r="A480" s="13" t="s">
        <v>156</v>
      </c>
      <c r="B480" s="13">
        <v>444</v>
      </c>
      <c r="C480" s="45">
        <v>10</v>
      </c>
      <c r="D480" s="45">
        <v>2</v>
      </c>
      <c r="E480" s="46"/>
      <c r="F480" s="8"/>
      <c r="G480" s="11">
        <f>G482</f>
        <v>17053.7</v>
      </c>
      <c r="H480" s="11">
        <f>H482</f>
        <v>18761.5</v>
      </c>
    </row>
    <row r="481" spans="1:8" s="19" customFormat="1" ht="15.75">
      <c r="A481" s="14" t="s">
        <v>91</v>
      </c>
      <c r="B481" s="14">
        <v>444</v>
      </c>
      <c r="C481" s="41">
        <v>10</v>
      </c>
      <c r="D481" s="41">
        <v>2</v>
      </c>
      <c r="E481" s="42">
        <v>1000000</v>
      </c>
      <c r="F481" s="17"/>
      <c r="G481" s="20">
        <f>G482</f>
        <v>17053.7</v>
      </c>
      <c r="H481" s="20">
        <f>H482</f>
        <v>18761.5</v>
      </c>
    </row>
    <row r="482" spans="1:8" ht="31.5">
      <c r="A482" s="14" t="s">
        <v>157</v>
      </c>
      <c r="B482" s="14">
        <v>444</v>
      </c>
      <c r="C482" s="41">
        <v>10</v>
      </c>
      <c r="D482" s="41">
        <v>2</v>
      </c>
      <c r="E482" s="42">
        <v>1020000</v>
      </c>
      <c r="F482" s="17"/>
      <c r="G482" s="20">
        <f>G483+G496</f>
        <v>17053.7</v>
      </c>
      <c r="H482" s="20">
        <f>H483+H496</f>
        <v>18761.5</v>
      </c>
    </row>
    <row r="483" spans="1:8" ht="47.25">
      <c r="A483" s="14" t="s">
        <v>158</v>
      </c>
      <c r="B483" s="14">
        <v>444</v>
      </c>
      <c r="C483" s="41">
        <v>10</v>
      </c>
      <c r="D483" s="41">
        <v>2</v>
      </c>
      <c r="E483" s="42">
        <v>1027018</v>
      </c>
      <c r="F483" s="17"/>
      <c r="G483" s="20">
        <f>G484+G488+G492</f>
        <v>14737.5</v>
      </c>
      <c r="H483" s="20">
        <f>H484+H488+H492</f>
        <v>16281.7</v>
      </c>
    </row>
    <row r="484" spans="1:8" ht="78.75">
      <c r="A484" s="25" t="s">
        <v>73</v>
      </c>
      <c r="B484" s="14">
        <v>444</v>
      </c>
      <c r="C484" s="41">
        <v>10</v>
      </c>
      <c r="D484" s="41">
        <v>2</v>
      </c>
      <c r="E484" s="42">
        <v>1027018</v>
      </c>
      <c r="F484" s="17">
        <v>100</v>
      </c>
      <c r="G484" s="17">
        <f>G485</f>
        <v>13116.4</v>
      </c>
      <c r="H484" s="17">
        <f>H485</f>
        <v>14660.6</v>
      </c>
    </row>
    <row r="485" spans="1:8" ht="15.75">
      <c r="A485" s="17" t="s">
        <v>57</v>
      </c>
      <c r="B485" s="14">
        <v>444</v>
      </c>
      <c r="C485" s="41">
        <v>10</v>
      </c>
      <c r="D485" s="41">
        <v>2</v>
      </c>
      <c r="E485" s="42">
        <v>1027018</v>
      </c>
      <c r="F485" s="17">
        <v>110</v>
      </c>
      <c r="G485" s="17">
        <f>G486+G487</f>
        <v>13116.4</v>
      </c>
      <c r="H485" s="17">
        <f>H486+H487</f>
        <v>14660.6</v>
      </c>
    </row>
    <row r="486" spans="1:8" ht="15.75">
      <c r="A486" s="17" t="s">
        <v>94</v>
      </c>
      <c r="B486" s="14">
        <v>444</v>
      </c>
      <c r="C486" s="41">
        <v>10</v>
      </c>
      <c r="D486" s="41">
        <v>2</v>
      </c>
      <c r="E486" s="42">
        <v>1027018</v>
      </c>
      <c r="F486" s="17">
        <v>111</v>
      </c>
      <c r="G486" s="17">
        <v>13028.5</v>
      </c>
      <c r="H486" s="17">
        <v>14572.7</v>
      </c>
    </row>
    <row r="487" spans="1:8" ht="15.75">
      <c r="A487" s="35" t="s">
        <v>19</v>
      </c>
      <c r="B487" s="14">
        <v>444</v>
      </c>
      <c r="C487" s="41">
        <v>10</v>
      </c>
      <c r="D487" s="41">
        <v>2</v>
      </c>
      <c r="E487" s="42">
        <v>1027018</v>
      </c>
      <c r="F487" s="17">
        <v>112</v>
      </c>
      <c r="G487" s="17">
        <v>87.9</v>
      </c>
      <c r="H487" s="17">
        <v>87.9</v>
      </c>
    </row>
    <row r="488" spans="1:8" ht="31.5">
      <c r="A488" s="25" t="s">
        <v>21</v>
      </c>
      <c r="B488" s="14">
        <v>444</v>
      </c>
      <c r="C488" s="41">
        <v>10</v>
      </c>
      <c r="D488" s="41">
        <v>2</v>
      </c>
      <c r="E488" s="42">
        <v>1027018</v>
      </c>
      <c r="F488" s="17">
        <v>200</v>
      </c>
      <c r="G488" s="20">
        <f>G489</f>
        <v>1340</v>
      </c>
      <c r="H488" s="20">
        <f>H489</f>
        <v>1340</v>
      </c>
    </row>
    <row r="489" spans="1:8" ht="31.5">
      <c r="A489" s="25" t="s">
        <v>38</v>
      </c>
      <c r="B489" s="14">
        <v>444</v>
      </c>
      <c r="C489" s="41">
        <v>10</v>
      </c>
      <c r="D489" s="41">
        <v>2</v>
      </c>
      <c r="E489" s="42">
        <v>1027018</v>
      </c>
      <c r="F489" s="17">
        <v>240</v>
      </c>
      <c r="G489" s="20">
        <f>G490+G491</f>
        <v>1340</v>
      </c>
      <c r="H489" s="20">
        <f>H490+H491</f>
        <v>1340</v>
      </c>
    </row>
    <row r="490" spans="1:8" ht="31.5">
      <c r="A490" s="14" t="s">
        <v>24</v>
      </c>
      <c r="B490" s="14">
        <v>444</v>
      </c>
      <c r="C490" s="41">
        <v>10</v>
      </c>
      <c r="D490" s="41">
        <v>2</v>
      </c>
      <c r="E490" s="42">
        <v>1027018</v>
      </c>
      <c r="F490" s="17">
        <v>242</v>
      </c>
      <c r="G490" s="17">
        <v>234.9</v>
      </c>
      <c r="H490" s="17">
        <v>234.9</v>
      </c>
    </row>
    <row r="491" spans="1:8" ht="31.5">
      <c r="A491" s="25" t="s">
        <v>51</v>
      </c>
      <c r="B491" s="14">
        <v>444</v>
      </c>
      <c r="C491" s="41">
        <v>10</v>
      </c>
      <c r="D491" s="41">
        <v>2</v>
      </c>
      <c r="E491" s="42">
        <v>1027018</v>
      </c>
      <c r="F491" s="17">
        <v>244</v>
      </c>
      <c r="G491" s="17">
        <v>1105.0999999999999</v>
      </c>
      <c r="H491" s="17">
        <v>1105.0999999999999</v>
      </c>
    </row>
    <row r="492" spans="1:8" ht="15.75">
      <c r="A492" s="25" t="s">
        <v>28</v>
      </c>
      <c r="B492" s="14">
        <v>444</v>
      </c>
      <c r="C492" s="41">
        <v>10</v>
      </c>
      <c r="D492" s="41">
        <v>2</v>
      </c>
      <c r="E492" s="42">
        <v>1027018</v>
      </c>
      <c r="F492" s="17">
        <v>800</v>
      </c>
      <c r="G492" s="17">
        <f>G493</f>
        <v>281.10000000000002</v>
      </c>
      <c r="H492" s="17">
        <f>H493</f>
        <v>281.10000000000002</v>
      </c>
    </row>
    <row r="493" spans="1:8" ht="47.25">
      <c r="A493" s="25" t="s">
        <v>30</v>
      </c>
      <c r="B493" s="14">
        <v>444</v>
      </c>
      <c r="C493" s="41">
        <v>10</v>
      </c>
      <c r="D493" s="41">
        <v>2</v>
      </c>
      <c r="E493" s="42">
        <v>1027018</v>
      </c>
      <c r="F493" s="17">
        <v>850</v>
      </c>
      <c r="G493" s="17">
        <f>G494+G495</f>
        <v>281.10000000000002</v>
      </c>
      <c r="H493" s="17">
        <f>H494+H495</f>
        <v>281.10000000000002</v>
      </c>
    </row>
    <row r="494" spans="1:8" ht="30.75" customHeight="1">
      <c r="A494" s="25" t="s">
        <v>32</v>
      </c>
      <c r="B494" s="14">
        <v>444</v>
      </c>
      <c r="C494" s="41">
        <v>10</v>
      </c>
      <c r="D494" s="41">
        <v>2</v>
      </c>
      <c r="E494" s="42">
        <v>1027018</v>
      </c>
      <c r="F494" s="17">
        <v>851</v>
      </c>
      <c r="G494" s="17">
        <v>261.10000000000002</v>
      </c>
      <c r="H494" s="17">
        <v>261.10000000000002</v>
      </c>
    </row>
    <row r="495" spans="1:8" ht="30.75" customHeight="1">
      <c r="A495" s="25" t="s">
        <v>34</v>
      </c>
      <c r="B495" s="14">
        <v>444</v>
      </c>
      <c r="C495" s="41">
        <v>10</v>
      </c>
      <c r="D495" s="41">
        <v>2</v>
      </c>
      <c r="E495" s="42">
        <v>1027018</v>
      </c>
      <c r="F495" s="17">
        <v>852</v>
      </c>
      <c r="G495" s="17">
        <v>20</v>
      </c>
      <c r="H495" s="17">
        <v>20</v>
      </c>
    </row>
    <row r="496" spans="1:8" ht="44.25" customHeight="1">
      <c r="A496" s="14" t="s">
        <v>159</v>
      </c>
      <c r="B496" s="14">
        <v>444</v>
      </c>
      <c r="C496" s="41">
        <v>10</v>
      </c>
      <c r="D496" s="41">
        <v>2</v>
      </c>
      <c r="E496" s="42">
        <v>1027019</v>
      </c>
      <c r="F496" s="17"/>
      <c r="G496" s="20">
        <f>G497+G500</f>
        <v>2316.1999999999998</v>
      </c>
      <c r="H496" s="20">
        <f>H497+H500</f>
        <v>2479.7999999999997</v>
      </c>
    </row>
    <row r="497" spans="1:8" ht="78" customHeight="1">
      <c r="A497" s="25" t="s">
        <v>73</v>
      </c>
      <c r="B497" s="14">
        <v>444</v>
      </c>
      <c r="C497" s="41">
        <v>10</v>
      </c>
      <c r="D497" s="41">
        <v>2</v>
      </c>
      <c r="E497" s="42">
        <v>1027019</v>
      </c>
      <c r="F497" s="17">
        <v>100</v>
      </c>
      <c r="G497" s="17">
        <f>G498</f>
        <v>54.7</v>
      </c>
      <c r="H497" s="17">
        <f>H498</f>
        <v>54.7</v>
      </c>
    </row>
    <row r="498" spans="1:8" ht="15.75" customHeight="1">
      <c r="A498" s="17" t="s">
        <v>57</v>
      </c>
      <c r="B498" s="14">
        <v>444</v>
      </c>
      <c r="C498" s="41">
        <v>10</v>
      </c>
      <c r="D498" s="41">
        <v>2</v>
      </c>
      <c r="E498" s="42">
        <v>1027019</v>
      </c>
      <c r="F498" s="17">
        <v>110</v>
      </c>
      <c r="G498" s="17">
        <f>G499</f>
        <v>54.7</v>
      </c>
      <c r="H498" s="17">
        <f>H499</f>
        <v>54.7</v>
      </c>
    </row>
    <row r="499" spans="1:8" ht="15.75" customHeight="1">
      <c r="A499" s="17" t="s">
        <v>94</v>
      </c>
      <c r="B499" s="14">
        <v>444</v>
      </c>
      <c r="C499" s="41">
        <v>10</v>
      </c>
      <c r="D499" s="41">
        <v>2</v>
      </c>
      <c r="E499" s="42">
        <v>1027019</v>
      </c>
      <c r="F499" s="17">
        <v>111</v>
      </c>
      <c r="G499" s="17">
        <v>54.7</v>
      </c>
      <c r="H499" s="17">
        <v>54.7</v>
      </c>
    </row>
    <row r="500" spans="1:8" ht="29.25" customHeight="1">
      <c r="A500" s="25" t="s">
        <v>21</v>
      </c>
      <c r="B500" s="14">
        <v>444</v>
      </c>
      <c r="C500" s="41">
        <v>10</v>
      </c>
      <c r="D500" s="41">
        <v>2</v>
      </c>
      <c r="E500" s="42">
        <v>1027019</v>
      </c>
      <c r="F500" s="17">
        <v>200</v>
      </c>
      <c r="G500" s="20">
        <f>G501</f>
        <v>2261.5</v>
      </c>
      <c r="H500" s="20">
        <f>H501</f>
        <v>2425.1</v>
      </c>
    </row>
    <row r="501" spans="1:8" ht="30" customHeight="1">
      <c r="A501" s="25" t="s">
        <v>38</v>
      </c>
      <c r="B501" s="14">
        <v>444</v>
      </c>
      <c r="C501" s="41">
        <v>10</v>
      </c>
      <c r="D501" s="41">
        <v>2</v>
      </c>
      <c r="E501" s="42">
        <v>1027019</v>
      </c>
      <c r="F501" s="17">
        <v>240</v>
      </c>
      <c r="G501" s="20">
        <f>G502+G503</f>
        <v>2261.5</v>
      </c>
      <c r="H501" s="20">
        <f>H502+H503</f>
        <v>2425.1</v>
      </c>
    </row>
    <row r="502" spans="1:8" ht="28.5" customHeight="1">
      <c r="A502" s="14" t="s">
        <v>24</v>
      </c>
      <c r="B502" s="14">
        <v>444</v>
      </c>
      <c r="C502" s="41">
        <v>10</v>
      </c>
      <c r="D502" s="41">
        <v>2</v>
      </c>
      <c r="E502" s="42">
        <v>1027019</v>
      </c>
      <c r="F502" s="17">
        <v>242</v>
      </c>
      <c r="G502" s="20">
        <v>5</v>
      </c>
      <c r="H502" s="20">
        <v>0</v>
      </c>
    </row>
    <row r="503" spans="1:8" ht="32.25" customHeight="1">
      <c r="A503" s="25" t="s">
        <v>51</v>
      </c>
      <c r="B503" s="14">
        <v>444</v>
      </c>
      <c r="C503" s="41">
        <v>10</v>
      </c>
      <c r="D503" s="41">
        <v>2</v>
      </c>
      <c r="E503" s="42">
        <v>1027019</v>
      </c>
      <c r="F503" s="17">
        <v>244</v>
      </c>
      <c r="G503" s="20">
        <v>2256.5</v>
      </c>
      <c r="H503" s="20">
        <v>2425.1</v>
      </c>
    </row>
    <row r="504" spans="1:8" s="19" customFormat="1" ht="19.5" customHeight="1">
      <c r="A504" s="33" t="s">
        <v>160</v>
      </c>
      <c r="B504" s="13">
        <v>444</v>
      </c>
      <c r="C504" s="45">
        <v>10</v>
      </c>
      <c r="D504" s="45">
        <v>3</v>
      </c>
      <c r="E504" s="46"/>
      <c r="F504" s="8"/>
      <c r="G504" s="11">
        <f>G505</f>
        <v>3734</v>
      </c>
      <c r="H504" s="11">
        <f>H505</f>
        <v>6116</v>
      </c>
    </row>
    <row r="505" spans="1:8" ht="15" customHeight="1">
      <c r="A505" s="25" t="s">
        <v>91</v>
      </c>
      <c r="B505" s="14">
        <v>444</v>
      </c>
      <c r="C505" s="41">
        <v>10</v>
      </c>
      <c r="D505" s="41">
        <v>3</v>
      </c>
      <c r="E505" s="42">
        <v>1000000</v>
      </c>
      <c r="F505" s="17"/>
      <c r="G505" s="20">
        <f>G506+G510</f>
        <v>3734</v>
      </c>
      <c r="H505" s="20">
        <f>H506+H510</f>
        <v>6116</v>
      </c>
    </row>
    <row r="506" spans="1:8" ht="100.5" customHeight="1">
      <c r="A506" s="25" t="s">
        <v>161</v>
      </c>
      <c r="B506" s="14">
        <v>444</v>
      </c>
      <c r="C506" s="41">
        <v>10</v>
      </c>
      <c r="D506" s="41">
        <v>3</v>
      </c>
      <c r="E506" s="42">
        <v>1000403</v>
      </c>
      <c r="F506" s="17"/>
      <c r="G506" s="20">
        <f t="shared" ref="G506:H508" si="31">G507</f>
        <v>1200</v>
      </c>
      <c r="H506" s="20">
        <f t="shared" si="31"/>
        <v>0</v>
      </c>
    </row>
    <row r="507" spans="1:8" ht="30" customHeight="1">
      <c r="A507" s="25" t="s">
        <v>69</v>
      </c>
      <c r="B507" s="14">
        <v>444</v>
      </c>
      <c r="C507" s="41">
        <v>10</v>
      </c>
      <c r="D507" s="41">
        <v>3</v>
      </c>
      <c r="E507" s="42">
        <v>1000403</v>
      </c>
      <c r="F507" s="17">
        <v>300</v>
      </c>
      <c r="G507" s="20">
        <f t="shared" si="31"/>
        <v>1200</v>
      </c>
      <c r="H507" s="20">
        <f t="shared" si="31"/>
        <v>0</v>
      </c>
    </row>
    <row r="508" spans="1:8" ht="31.5" customHeight="1">
      <c r="A508" s="25" t="s">
        <v>162</v>
      </c>
      <c r="B508" s="14">
        <v>444</v>
      </c>
      <c r="C508" s="41">
        <v>10</v>
      </c>
      <c r="D508" s="41">
        <v>3</v>
      </c>
      <c r="E508" s="42">
        <v>1000403</v>
      </c>
      <c r="F508" s="17">
        <v>320</v>
      </c>
      <c r="G508" s="20">
        <f t="shared" si="31"/>
        <v>1200</v>
      </c>
      <c r="H508" s="20">
        <f t="shared" si="31"/>
        <v>0</v>
      </c>
    </row>
    <row r="509" spans="1:8" ht="27" customHeight="1">
      <c r="A509" s="25" t="s">
        <v>163</v>
      </c>
      <c r="B509" s="14">
        <v>444</v>
      </c>
      <c r="C509" s="41">
        <v>10</v>
      </c>
      <c r="D509" s="41">
        <v>3</v>
      </c>
      <c r="E509" s="42">
        <v>1000403</v>
      </c>
      <c r="F509" s="17">
        <v>322</v>
      </c>
      <c r="G509" s="20">
        <v>1200</v>
      </c>
      <c r="H509" s="20">
        <v>0</v>
      </c>
    </row>
    <row r="510" spans="1:8" ht="94.5" customHeight="1">
      <c r="A510" s="25" t="s">
        <v>164</v>
      </c>
      <c r="B510" s="14">
        <v>444</v>
      </c>
      <c r="C510" s="41">
        <v>10</v>
      </c>
      <c r="D510" s="41">
        <v>3</v>
      </c>
      <c r="E510" s="42">
        <v>1000403</v>
      </c>
      <c r="F510" s="17"/>
      <c r="G510" s="20">
        <f t="shared" ref="G510:H512" si="32">G511</f>
        <v>2534</v>
      </c>
      <c r="H510" s="20">
        <f t="shared" si="32"/>
        <v>6116</v>
      </c>
    </row>
    <row r="511" spans="1:8" ht="33.75" customHeight="1">
      <c r="A511" s="25" t="s">
        <v>69</v>
      </c>
      <c r="B511" s="14">
        <v>444</v>
      </c>
      <c r="C511" s="41">
        <v>10</v>
      </c>
      <c r="D511" s="41">
        <v>3</v>
      </c>
      <c r="E511" s="42">
        <v>1000403</v>
      </c>
      <c r="F511" s="17">
        <v>300</v>
      </c>
      <c r="G511" s="20">
        <f t="shared" si="32"/>
        <v>2534</v>
      </c>
      <c r="H511" s="20">
        <f t="shared" si="32"/>
        <v>6116</v>
      </c>
    </row>
    <row r="512" spans="1:8" ht="30" customHeight="1">
      <c r="A512" s="25" t="s">
        <v>162</v>
      </c>
      <c r="B512" s="14">
        <v>444</v>
      </c>
      <c r="C512" s="41">
        <v>10</v>
      </c>
      <c r="D512" s="41">
        <v>3</v>
      </c>
      <c r="E512" s="42">
        <v>1000403</v>
      </c>
      <c r="F512" s="17">
        <v>320</v>
      </c>
      <c r="G512" s="20">
        <f t="shared" si="32"/>
        <v>2534</v>
      </c>
      <c r="H512" s="20">
        <f t="shared" si="32"/>
        <v>6116</v>
      </c>
    </row>
    <row r="513" spans="1:8" ht="24.75" customHeight="1">
      <c r="A513" s="25" t="s">
        <v>163</v>
      </c>
      <c r="B513" s="14">
        <v>444</v>
      </c>
      <c r="C513" s="41">
        <v>10</v>
      </c>
      <c r="D513" s="41">
        <v>3</v>
      </c>
      <c r="E513" s="42">
        <v>1000403</v>
      </c>
      <c r="F513" s="17">
        <v>322</v>
      </c>
      <c r="G513" s="20">
        <v>2534</v>
      </c>
      <c r="H513" s="20">
        <v>6116</v>
      </c>
    </row>
    <row r="514" spans="1:8" s="19" customFormat="1" ht="18.75" customHeight="1">
      <c r="A514" s="33" t="s">
        <v>165</v>
      </c>
      <c r="B514" s="13">
        <v>444</v>
      </c>
      <c r="C514" s="45">
        <v>10</v>
      </c>
      <c r="D514" s="45">
        <v>4</v>
      </c>
      <c r="E514" s="46"/>
      <c r="F514" s="8"/>
      <c r="G514" s="11">
        <f>G516</f>
        <v>12357.8</v>
      </c>
      <c r="H514" s="11">
        <f>H516</f>
        <v>12357.8</v>
      </c>
    </row>
    <row r="515" spans="1:8" ht="16.5" customHeight="1">
      <c r="A515" s="25" t="s">
        <v>91</v>
      </c>
      <c r="B515" s="14">
        <v>444</v>
      </c>
      <c r="C515" s="41">
        <v>10</v>
      </c>
      <c r="D515" s="41">
        <v>4</v>
      </c>
      <c r="E515" s="42">
        <v>1000000</v>
      </c>
      <c r="F515" s="17"/>
      <c r="G515" s="20">
        <f>G516</f>
        <v>12357.8</v>
      </c>
      <c r="H515" s="20">
        <f>H516</f>
        <v>12357.8</v>
      </c>
    </row>
    <row r="516" spans="1:8" ht="35.25" customHeight="1">
      <c r="A516" s="25" t="s">
        <v>172</v>
      </c>
      <c r="B516" s="14">
        <v>444</v>
      </c>
      <c r="C516" s="41">
        <v>10</v>
      </c>
      <c r="D516" s="41">
        <v>4</v>
      </c>
      <c r="E516" s="42">
        <v>1030000</v>
      </c>
      <c r="F516" s="17"/>
      <c r="G516" s="20">
        <f>G517</f>
        <v>12357.8</v>
      </c>
      <c r="H516" s="20">
        <f>H517</f>
        <v>12357.8</v>
      </c>
    </row>
    <row r="517" spans="1:8" ht="35.25" customHeight="1">
      <c r="A517" s="25" t="s">
        <v>167</v>
      </c>
      <c r="B517" s="14">
        <v>444</v>
      </c>
      <c r="C517" s="41">
        <v>10</v>
      </c>
      <c r="D517" s="41">
        <v>4</v>
      </c>
      <c r="E517" s="42">
        <v>1031500</v>
      </c>
      <c r="F517" s="17"/>
      <c r="G517" s="20">
        <f>G518+G522+G526</f>
        <v>12357.8</v>
      </c>
      <c r="H517" s="20">
        <f>H518+H522+H526</f>
        <v>12357.8</v>
      </c>
    </row>
    <row r="518" spans="1:8" ht="30.75" customHeight="1">
      <c r="A518" s="25" t="s">
        <v>168</v>
      </c>
      <c r="B518" s="14">
        <v>444</v>
      </c>
      <c r="C518" s="41">
        <v>10</v>
      </c>
      <c r="D518" s="41">
        <v>4</v>
      </c>
      <c r="E518" s="42">
        <v>1031509</v>
      </c>
      <c r="F518" s="17"/>
      <c r="G518" s="20">
        <f t="shared" ref="G518:H520" si="33">G519</f>
        <v>3764.1</v>
      </c>
      <c r="H518" s="20">
        <f t="shared" si="33"/>
        <v>3764.1</v>
      </c>
    </row>
    <row r="519" spans="1:8" ht="28.5" customHeight="1">
      <c r="A519" s="25" t="s">
        <v>69</v>
      </c>
      <c r="B519" s="14">
        <v>444</v>
      </c>
      <c r="C519" s="41">
        <v>10</v>
      </c>
      <c r="D519" s="41">
        <v>4</v>
      </c>
      <c r="E519" s="42">
        <v>1031509</v>
      </c>
      <c r="F519" s="17">
        <v>300</v>
      </c>
      <c r="G519" s="20">
        <f t="shared" si="33"/>
        <v>3764.1</v>
      </c>
      <c r="H519" s="20">
        <f t="shared" si="33"/>
        <v>3764.1</v>
      </c>
    </row>
    <row r="520" spans="1:8" ht="33.75" customHeight="1">
      <c r="A520" s="25" t="s">
        <v>162</v>
      </c>
      <c r="B520" s="14">
        <v>444</v>
      </c>
      <c r="C520" s="41">
        <v>10</v>
      </c>
      <c r="D520" s="41">
        <v>4</v>
      </c>
      <c r="E520" s="42">
        <v>1031509</v>
      </c>
      <c r="F520" s="17">
        <v>320</v>
      </c>
      <c r="G520" s="20">
        <f t="shared" si="33"/>
        <v>3764.1</v>
      </c>
      <c r="H520" s="20">
        <f t="shared" si="33"/>
        <v>3764.1</v>
      </c>
    </row>
    <row r="521" spans="1:8" ht="30.75" customHeight="1">
      <c r="A521" s="25" t="s">
        <v>169</v>
      </c>
      <c r="B521" s="14">
        <v>444</v>
      </c>
      <c r="C521" s="41">
        <v>10</v>
      </c>
      <c r="D521" s="41">
        <v>4</v>
      </c>
      <c r="E521" s="42">
        <v>1031509</v>
      </c>
      <c r="F521" s="17">
        <v>321</v>
      </c>
      <c r="G521" s="20">
        <v>3764.1</v>
      </c>
      <c r="H521" s="20">
        <v>3764.1</v>
      </c>
    </row>
    <row r="522" spans="1:8" ht="21.75" customHeight="1">
      <c r="A522" s="25" t="s">
        <v>170</v>
      </c>
      <c r="B522" s="14">
        <v>444</v>
      </c>
      <c r="C522" s="41">
        <v>10</v>
      </c>
      <c r="D522" s="41">
        <v>4</v>
      </c>
      <c r="E522" s="42">
        <v>1031511</v>
      </c>
      <c r="F522" s="17"/>
      <c r="G522" s="20">
        <f t="shared" ref="G522:H524" si="34">G523</f>
        <v>4912.3999999999996</v>
      </c>
      <c r="H522" s="20">
        <f t="shared" si="34"/>
        <v>4912.3999999999996</v>
      </c>
    </row>
    <row r="523" spans="1:8" ht="30.75" customHeight="1">
      <c r="A523" s="25" t="s">
        <v>38</v>
      </c>
      <c r="B523" s="14">
        <v>444</v>
      </c>
      <c r="C523" s="41">
        <v>10</v>
      </c>
      <c r="D523" s="41">
        <v>4</v>
      </c>
      <c r="E523" s="42">
        <v>1031511</v>
      </c>
      <c r="F523" s="17">
        <v>200</v>
      </c>
      <c r="G523" s="20">
        <f t="shared" si="34"/>
        <v>4912.3999999999996</v>
      </c>
      <c r="H523" s="20">
        <f t="shared" si="34"/>
        <v>4912.3999999999996</v>
      </c>
    </row>
    <row r="524" spans="1:8" ht="30.75" customHeight="1">
      <c r="A524" s="14" t="s">
        <v>24</v>
      </c>
      <c r="B524" s="14">
        <v>444</v>
      </c>
      <c r="C524" s="41">
        <v>10</v>
      </c>
      <c r="D524" s="41">
        <v>4</v>
      </c>
      <c r="E524" s="42">
        <v>1031511</v>
      </c>
      <c r="F524" s="17">
        <v>240</v>
      </c>
      <c r="G524" s="20">
        <f t="shared" si="34"/>
        <v>4912.3999999999996</v>
      </c>
      <c r="H524" s="20">
        <f t="shared" si="34"/>
        <v>4912.3999999999996</v>
      </c>
    </row>
    <row r="525" spans="1:8" ht="30.75" customHeight="1">
      <c r="A525" s="25" t="s">
        <v>51</v>
      </c>
      <c r="B525" s="14">
        <v>444</v>
      </c>
      <c r="C525" s="41">
        <v>10</v>
      </c>
      <c r="D525" s="41">
        <v>4</v>
      </c>
      <c r="E525" s="42">
        <v>1031511</v>
      </c>
      <c r="F525" s="17">
        <v>244</v>
      </c>
      <c r="G525" s="20">
        <v>4912.3999999999996</v>
      </c>
      <c r="H525" s="20">
        <v>4912.3999999999996</v>
      </c>
    </row>
    <row r="526" spans="1:8" ht="30.75" customHeight="1">
      <c r="A526" s="25" t="s">
        <v>171</v>
      </c>
      <c r="B526" s="14">
        <v>444</v>
      </c>
      <c r="C526" s="41">
        <v>10</v>
      </c>
      <c r="D526" s="41">
        <v>4</v>
      </c>
      <c r="E526" s="42">
        <v>1031512</v>
      </c>
      <c r="F526" s="17"/>
      <c r="G526" s="20">
        <f t="shared" ref="G526:H528" si="35">G527</f>
        <v>3681.3</v>
      </c>
      <c r="H526" s="20">
        <f t="shared" si="35"/>
        <v>3681.3</v>
      </c>
    </row>
    <row r="527" spans="1:8" ht="32.25" customHeight="1">
      <c r="A527" s="25" t="s">
        <v>69</v>
      </c>
      <c r="B527" s="14">
        <v>444</v>
      </c>
      <c r="C527" s="41">
        <v>10</v>
      </c>
      <c r="D527" s="41">
        <v>4</v>
      </c>
      <c r="E527" s="42">
        <v>1031512</v>
      </c>
      <c r="F527" s="17">
        <v>300</v>
      </c>
      <c r="G527" s="20">
        <f t="shared" si="35"/>
        <v>3681.3</v>
      </c>
      <c r="H527" s="20">
        <f t="shared" si="35"/>
        <v>3681.3</v>
      </c>
    </row>
    <row r="528" spans="1:8" ht="30.75" customHeight="1">
      <c r="A528" s="25" t="s">
        <v>162</v>
      </c>
      <c r="B528" s="14">
        <v>444</v>
      </c>
      <c r="C528" s="41">
        <v>10</v>
      </c>
      <c r="D528" s="41">
        <v>4</v>
      </c>
      <c r="E528" s="42">
        <v>1031512</v>
      </c>
      <c r="F528" s="17">
        <v>320</v>
      </c>
      <c r="G528" s="20">
        <f t="shared" si="35"/>
        <v>3681.3</v>
      </c>
      <c r="H528" s="20">
        <f t="shared" si="35"/>
        <v>3681.3</v>
      </c>
    </row>
    <row r="529" spans="1:8" ht="55.5" customHeight="1">
      <c r="A529" s="25" t="s">
        <v>169</v>
      </c>
      <c r="B529" s="14">
        <v>444</v>
      </c>
      <c r="C529" s="41">
        <v>10</v>
      </c>
      <c r="D529" s="41">
        <v>4</v>
      </c>
      <c r="E529" s="42">
        <v>1031512</v>
      </c>
      <c r="F529" s="17">
        <v>321</v>
      </c>
      <c r="G529" s="20">
        <v>3681.3</v>
      </c>
      <c r="H529" s="20">
        <v>3681.3</v>
      </c>
    </row>
    <row r="530" spans="1:8" s="19" customFormat="1" ht="18" customHeight="1">
      <c r="A530" s="33" t="s">
        <v>188</v>
      </c>
      <c r="B530" s="13">
        <v>444</v>
      </c>
      <c r="C530" s="45">
        <v>10</v>
      </c>
      <c r="D530" s="45">
        <v>6</v>
      </c>
      <c r="E530" s="46"/>
      <c r="F530" s="8"/>
      <c r="G530" s="11">
        <f>G531</f>
        <v>2087</v>
      </c>
      <c r="H530" s="11">
        <f>H531</f>
        <v>2587</v>
      </c>
    </row>
    <row r="531" spans="1:8" ht="21.75" customHeight="1">
      <c r="A531" s="25" t="s">
        <v>91</v>
      </c>
      <c r="B531" s="14">
        <v>444</v>
      </c>
      <c r="C531" s="41">
        <v>10</v>
      </c>
      <c r="D531" s="41">
        <v>6</v>
      </c>
      <c r="E531" s="42">
        <v>1000000</v>
      </c>
      <c r="F531" s="17"/>
      <c r="G531" s="20">
        <f>G532+G536+G540</f>
        <v>2087</v>
      </c>
      <c r="H531" s="20">
        <f>H532+H536+H540</f>
        <v>2587</v>
      </c>
    </row>
    <row r="532" spans="1:8" ht="106.5" customHeight="1">
      <c r="A532" s="25" t="s">
        <v>189</v>
      </c>
      <c r="B532" s="14">
        <v>444</v>
      </c>
      <c r="C532" s="41">
        <v>10</v>
      </c>
      <c r="D532" s="41">
        <v>6</v>
      </c>
      <c r="E532" s="42">
        <v>1040403</v>
      </c>
      <c r="F532" s="17"/>
      <c r="G532" s="20">
        <f t="shared" ref="G532:H534" si="36">G533</f>
        <v>1562.8</v>
      </c>
      <c r="H532" s="20">
        <f t="shared" si="36"/>
        <v>1562.8</v>
      </c>
    </row>
    <row r="533" spans="1:8" ht="35.25" customHeight="1">
      <c r="A533" s="25" t="s">
        <v>38</v>
      </c>
      <c r="B533" s="14">
        <v>444</v>
      </c>
      <c r="C533" s="41">
        <v>10</v>
      </c>
      <c r="D533" s="41">
        <v>6</v>
      </c>
      <c r="E533" s="42">
        <v>1040403</v>
      </c>
      <c r="F533" s="17">
        <v>200</v>
      </c>
      <c r="G533" s="20">
        <f t="shared" si="36"/>
        <v>1562.8</v>
      </c>
      <c r="H533" s="20">
        <f t="shared" si="36"/>
        <v>1562.8</v>
      </c>
    </row>
    <row r="534" spans="1:8" ht="29.25" customHeight="1">
      <c r="A534" s="14" t="s">
        <v>24</v>
      </c>
      <c r="B534" s="14">
        <v>444</v>
      </c>
      <c r="C534" s="41">
        <v>10</v>
      </c>
      <c r="D534" s="41">
        <v>6</v>
      </c>
      <c r="E534" s="42">
        <v>1040403</v>
      </c>
      <c r="F534" s="17">
        <v>240</v>
      </c>
      <c r="G534" s="20">
        <f t="shared" si="36"/>
        <v>1562.8</v>
      </c>
      <c r="H534" s="20">
        <f t="shared" si="36"/>
        <v>1562.8</v>
      </c>
    </row>
    <row r="535" spans="1:8" ht="33" customHeight="1">
      <c r="A535" s="25" t="s">
        <v>51</v>
      </c>
      <c r="B535" s="14">
        <v>444</v>
      </c>
      <c r="C535" s="41">
        <v>10</v>
      </c>
      <c r="D535" s="41">
        <v>6</v>
      </c>
      <c r="E535" s="42">
        <v>1040403</v>
      </c>
      <c r="F535" s="17">
        <v>244</v>
      </c>
      <c r="G535" s="20">
        <v>1562.8</v>
      </c>
      <c r="H535" s="20">
        <v>1562.8</v>
      </c>
    </row>
    <row r="536" spans="1:8" ht="156.75" customHeight="1">
      <c r="A536" s="25" t="s">
        <v>234</v>
      </c>
      <c r="B536" s="14">
        <v>444</v>
      </c>
      <c r="C536" s="41">
        <v>10</v>
      </c>
      <c r="D536" s="41">
        <v>6</v>
      </c>
      <c r="E536" s="42">
        <v>1050403</v>
      </c>
      <c r="F536" s="17"/>
      <c r="G536" s="20">
        <f t="shared" ref="G536:H538" si="37">G537</f>
        <v>517.20000000000005</v>
      </c>
      <c r="H536" s="20">
        <f t="shared" si="37"/>
        <v>517.20000000000005</v>
      </c>
    </row>
    <row r="537" spans="1:8" ht="37.5" customHeight="1">
      <c r="A537" s="25" t="s">
        <v>38</v>
      </c>
      <c r="B537" s="14">
        <v>444</v>
      </c>
      <c r="C537" s="41">
        <v>10</v>
      </c>
      <c r="D537" s="41">
        <v>6</v>
      </c>
      <c r="E537" s="42">
        <v>1050403</v>
      </c>
      <c r="F537" s="17">
        <v>200</v>
      </c>
      <c r="G537" s="20">
        <f t="shared" si="37"/>
        <v>517.20000000000005</v>
      </c>
      <c r="H537" s="20">
        <f t="shared" si="37"/>
        <v>517.20000000000005</v>
      </c>
    </row>
    <row r="538" spans="1:8" ht="30.75" customHeight="1">
      <c r="A538" s="14" t="s">
        <v>24</v>
      </c>
      <c r="B538" s="14">
        <v>444</v>
      </c>
      <c r="C538" s="41">
        <v>10</v>
      </c>
      <c r="D538" s="41">
        <v>6</v>
      </c>
      <c r="E538" s="42">
        <v>1050403</v>
      </c>
      <c r="F538" s="17">
        <v>240</v>
      </c>
      <c r="G538" s="20">
        <f t="shared" si="37"/>
        <v>517.20000000000005</v>
      </c>
      <c r="H538" s="20">
        <f t="shared" si="37"/>
        <v>517.20000000000005</v>
      </c>
    </row>
    <row r="539" spans="1:8" ht="39.75" customHeight="1">
      <c r="A539" s="25" t="s">
        <v>51</v>
      </c>
      <c r="B539" s="14">
        <v>444</v>
      </c>
      <c r="C539" s="41">
        <v>10</v>
      </c>
      <c r="D539" s="41">
        <v>6</v>
      </c>
      <c r="E539" s="42">
        <v>1050403</v>
      </c>
      <c r="F539" s="17">
        <v>244</v>
      </c>
      <c r="G539" s="20">
        <v>517.20000000000005</v>
      </c>
      <c r="H539" s="20">
        <v>517.20000000000005</v>
      </c>
    </row>
    <row r="540" spans="1:8" ht="144" customHeight="1">
      <c r="A540" s="25" t="s">
        <v>235</v>
      </c>
      <c r="B540" s="14">
        <v>444</v>
      </c>
      <c r="C540" s="41">
        <v>10</v>
      </c>
      <c r="D540" s="41">
        <v>6</v>
      </c>
      <c r="E540" s="42">
        <v>1060403</v>
      </c>
      <c r="F540" s="17"/>
      <c r="G540" s="20">
        <f t="shared" ref="G540:H542" si="38">G541</f>
        <v>7</v>
      </c>
      <c r="H540" s="20">
        <f t="shared" si="38"/>
        <v>507</v>
      </c>
    </row>
    <row r="541" spans="1:8" ht="39.75" customHeight="1">
      <c r="A541" s="25" t="s">
        <v>38</v>
      </c>
      <c r="B541" s="14">
        <v>444</v>
      </c>
      <c r="C541" s="41">
        <v>10</v>
      </c>
      <c r="D541" s="41">
        <v>6</v>
      </c>
      <c r="E541" s="42">
        <v>1060403</v>
      </c>
      <c r="F541" s="17">
        <v>200</v>
      </c>
      <c r="G541" s="20">
        <f t="shared" si="38"/>
        <v>7</v>
      </c>
      <c r="H541" s="20">
        <f t="shared" si="38"/>
        <v>507</v>
      </c>
    </row>
    <row r="542" spans="1:8" ht="39.75" customHeight="1">
      <c r="A542" s="14" t="s">
        <v>24</v>
      </c>
      <c r="B542" s="14">
        <v>444</v>
      </c>
      <c r="C542" s="41">
        <v>10</v>
      </c>
      <c r="D542" s="41">
        <v>6</v>
      </c>
      <c r="E542" s="42">
        <v>1060403</v>
      </c>
      <c r="F542" s="17">
        <v>240</v>
      </c>
      <c r="G542" s="20">
        <f t="shared" si="38"/>
        <v>7</v>
      </c>
      <c r="H542" s="20">
        <f t="shared" si="38"/>
        <v>507</v>
      </c>
    </row>
    <row r="543" spans="1:8" ht="39.75" customHeight="1">
      <c r="A543" s="25" t="s">
        <v>51</v>
      </c>
      <c r="B543" s="14">
        <v>444</v>
      </c>
      <c r="C543" s="41">
        <v>10</v>
      </c>
      <c r="D543" s="41">
        <v>6</v>
      </c>
      <c r="E543" s="42">
        <v>1060403</v>
      </c>
      <c r="F543" s="17">
        <v>244</v>
      </c>
      <c r="G543" s="20">
        <v>7</v>
      </c>
      <c r="H543" s="20">
        <v>507</v>
      </c>
    </row>
    <row r="544" spans="1:8" ht="18" customHeight="1">
      <c r="A544" s="33" t="s">
        <v>190</v>
      </c>
      <c r="B544" s="13">
        <v>444</v>
      </c>
      <c r="C544" s="45">
        <v>11</v>
      </c>
      <c r="D544" s="45"/>
      <c r="E544" s="46"/>
      <c r="F544" s="8"/>
      <c r="G544" s="11">
        <f t="shared" ref="G544:H549" si="39">G545</f>
        <v>300</v>
      </c>
      <c r="H544" s="11">
        <f t="shared" si="39"/>
        <v>300</v>
      </c>
    </row>
    <row r="545" spans="1:8" ht="24.75" customHeight="1">
      <c r="A545" s="33" t="s">
        <v>191</v>
      </c>
      <c r="B545" s="13">
        <v>444</v>
      </c>
      <c r="C545" s="45">
        <v>11</v>
      </c>
      <c r="D545" s="45">
        <v>1</v>
      </c>
      <c r="E545" s="46"/>
      <c r="F545" s="8"/>
      <c r="G545" s="11">
        <f t="shared" si="39"/>
        <v>300</v>
      </c>
      <c r="H545" s="11">
        <f t="shared" si="39"/>
        <v>300</v>
      </c>
    </row>
    <row r="546" spans="1:8" ht="33" customHeight="1">
      <c r="A546" s="25" t="s">
        <v>116</v>
      </c>
      <c r="B546" s="14">
        <v>444</v>
      </c>
      <c r="C546" s="41">
        <v>11</v>
      </c>
      <c r="D546" s="41">
        <v>1</v>
      </c>
      <c r="E546" s="42">
        <v>1100000</v>
      </c>
      <c r="F546" s="17"/>
      <c r="G546" s="20">
        <f t="shared" si="39"/>
        <v>300</v>
      </c>
      <c r="H546" s="20">
        <f t="shared" si="39"/>
        <v>300</v>
      </c>
    </row>
    <row r="547" spans="1:8" ht="33.75" customHeight="1">
      <c r="A547" s="25" t="s">
        <v>241</v>
      </c>
      <c r="B547" s="14">
        <v>444</v>
      </c>
      <c r="C547" s="41">
        <v>11</v>
      </c>
      <c r="D547" s="41">
        <v>1</v>
      </c>
      <c r="E547" s="42">
        <v>1100512</v>
      </c>
      <c r="F547" s="17"/>
      <c r="G547" s="20">
        <f t="shared" si="39"/>
        <v>300</v>
      </c>
      <c r="H547" s="20">
        <f t="shared" si="39"/>
        <v>300</v>
      </c>
    </row>
    <row r="548" spans="1:8" ht="30" customHeight="1">
      <c r="A548" s="25" t="s">
        <v>38</v>
      </c>
      <c r="B548" s="14">
        <v>444</v>
      </c>
      <c r="C548" s="41">
        <v>11</v>
      </c>
      <c r="D548" s="41">
        <v>1</v>
      </c>
      <c r="E548" s="42">
        <v>1100512</v>
      </c>
      <c r="F548" s="17">
        <v>200</v>
      </c>
      <c r="G548" s="20">
        <f t="shared" si="39"/>
        <v>300</v>
      </c>
      <c r="H548" s="20">
        <f t="shared" si="39"/>
        <v>300</v>
      </c>
    </row>
    <row r="549" spans="1:8" ht="28.5" customHeight="1">
      <c r="A549" s="14" t="s">
        <v>24</v>
      </c>
      <c r="B549" s="14">
        <v>444</v>
      </c>
      <c r="C549" s="41">
        <v>11</v>
      </c>
      <c r="D549" s="41">
        <v>1</v>
      </c>
      <c r="E549" s="42">
        <v>1100512</v>
      </c>
      <c r="F549" s="17">
        <v>240</v>
      </c>
      <c r="G549" s="20">
        <f t="shared" si="39"/>
        <v>300</v>
      </c>
      <c r="H549" s="20">
        <f t="shared" si="39"/>
        <v>300</v>
      </c>
    </row>
    <row r="550" spans="1:8" ht="33.75" customHeight="1">
      <c r="A550" s="25" t="s">
        <v>51</v>
      </c>
      <c r="B550" s="14">
        <v>444</v>
      </c>
      <c r="C550" s="41">
        <v>11</v>
      </c>
      <c r="D550" s="41">
        <v>1</v>
      </c>
      <c r="E550" s="42">
        <v>1100512</v>
      </c>
      <c r="F550" s="17">
        <v>244</v>
      </c>
      <c r="G550" s="20">
        <v>300</v>
      </c>
      <c r="H550" s="20">
        <v>300</v>
      </c>
    </row>
    <row r="551" spans="1:8" ht="22.5" customHeight="1">
      <c r="A551" s="33" t="s">
        <v>105</v>
      </c>
      <c r="B551" s="13">
        <v>444</v>
      </c>
      <c r="C551" s="45">
        <v>14</v>
      </c>
      <c r="D551" s="45"/>
      <c r="E551" s="46"/>
      <c r="F551" s="8"/>
      <c r="G551" s="11">
        <f>G552+G559</f>
        <v>74370.5</v>
      </c>
      <c r="H551" s="11">
        <f>H552+H559</f>
        <v>80012.700000000012</v>
      </c>
    </row>
    <row r="552" spans="1:8" ht="33" customHeight="1">
      <c r="A552" s="33" t="s">
        <v>197</v>
      </c>
      <c r="B552" s="13">
        <v>444</v>
      </c>
      <c r="C552" s="45">
        <v>14</v>
      </c>
      <c r="D552" s="45">
        <v>1</v>
      </c>
      <c r="E552" s="46"/>
      <c r="F552" s="8"/>
      <c r="G552" s="11">
        <f t="shared" ref="G552:H557" si="40">G553</f>
        <v>65316.4</v>
      </c>
      <c r="H552" s="11">
        <f t="shared" si="40"/>
        <v>71125.600000000006</v>
      </c>
    </row>
    <row r="553" spans="1:8" ht="23.25" customHeight="1">
      <c r="A553" s="25" t="s">
        <v>93</v>
      </c>
      <c r="B553" s="14">
        <v>444</v>
      </c>
      <c r="C553" s="41">
        <v>14</v>
      </c>
      <c r="D553" s="41">
        <v>1</v>
      </c>
      <c r="E553" s="42">
        <v>9900000</v>
      </c>
      <c r="F553" s="17"/>
      <c r="G553" s="20">
        <f t="shared" si="40"/>
        <v>65316.4</v>
      </c>
      <c r="H553" s="20">
        <f t="shared" si="40"/>
        <v>71125.600000000006</v>
      </c>
    </row>
    <row r="554" spans="1:8" ht="21.75" customHeight="1">
      <c r="A554" s="25" t="s">
        <v>198</v>
      </c>
      <c r="B554" s="14">
        <v>444</v>
      </c>
      <c r="C554" s="41">
        <v>14</v>
      </c>
      <c r="D554" s="41">
        <v>1</v>
      </c>
      <c r="E554" s="42">
        <v>9908200</v>
      </c>
      <c r="F554" s="17"/>
      <c r="G554" s="20">
        <f t="shared" si="40"/>
        <v>65316.4</v>
      </c>
      <c r="H554" s="20">
        <f t="shared" si="40"/>
        <v>71125.600000000006</v>
      </c>
    </row>
    <row r="555" spans="1:8" ht="47.25" customHeight="1">
      <c r="A555" s="25" t="s">
        <v>199</v>
      </c>
      <c r="B555" s="14">
        <v>444</v>
      </c>
      <c r="C555" s="41">
        <v>14</v>
      </c>
      <c r="D555" s="41">
        <v>1</v>
      </c>
      <c r="E555" s="42">
        <v>9908201</v>
      </c>
      <c r="F555" s="17"/>
      <c r="G555" s="20">
        <f t="shared" si="40"/>
        <v>65316.4</v>
      </c>
      <c r="H555" s="20">
        <f t="shared" si="40"/>
        <v>71125.600000000006</v>
      </c>
    </row>
    <row r="556" spans="1:8" ht="24" customHeight="1">
      <c r="A556" s="25" t="s">
        <v>105</v>
      </c>
      <c r="B556" s="14">
        <v>444</v>
      </c>
      <c r="C556" s="41">
        <v>14</v>
      </c>
      <c r="D556" s="41">
        <v>1</v>
      </c>
      <c r="E556" s="42">
        <v>9908201</v>
      </c>
      <c r="F556" s="17">
        <v>500</v>
      </c>
      <c r="G556" s="20">
        <f t="shared" si="40"/>
        <v>65316.4</v>
      </c>
      <c r="H556" s="20">
        <f t="shared" si="40"/>
        <v>71125.600000000006</v>
      </c>
    </row>
    <row r="557" spans="1:8" ht="21" customHeight="1">
      <c r="A557" s="25" t="s">
        <v>200</v>
      </c>
      <c r="B557" s="14">
        <v>444</v>
      </c>
      <c r="C557" s="41">
        <v>14</v>
      </c>
      <c r="D557" s="41">
        <v>1</v>
      </c>
      <c r="E557" s="42">
        <v>9908201</v>
      </c>
      <c r="F557" s="17">
        <v>510</v>
      </c>
      <c r="G557" s="20">
        <f t="shared" si="40"/>
        <v>65316.4</v>
      </c>
      <c r="H557" s="20">
        <f t="shared" si="40"/>
        <v>71125.600000000006</v>
      </c>
    </row>
    <row r="558" spans="1:8" ht="49.5" customHeight="1">
      <c r="A558" s="25" t="s">
        <v>201</v>
      </c>
      <c r="B558" s="14">
        <v>444</v>
      </c>
      <c r="C558" s="41">
        <v>14</v>
      </c>
      <c r="D558" s="41">
        <v>1</v>
      </c>
      <c r="E558" s="42">
        <v>9908201</v>
      </c>
      <c r="F558" s="17">
        <v>511</v>
      </c>
      <c r="G558" s="20">
        <v>65316.4</v>
      </c>
      <c r="H558" s="20">
        <v>71125.600000000006</v>
      </c>
    </row>
    <row r="559" spans="1:8" s="19" customFormat="1" ht="54" customHeight="1">
      <c r="A559" s="33" t="s">
        <v>202</v>
      </c>
      <c r="B559" s="13">
        <v>444</v>
      </c>
      <c r="C559" s="45">
        <v>14</v>
      </c>
      <c r="D559" s="45">
        <v>3</v>
      </c>
      <c r="E559" s="46"/>
      <c r="F559" s="8"/>
      <c r="G559" s="11">
        <f t="shared" ref="G559:H562" si="41">G560</f>
        <v>9054.1</v>
      </c>
      <c r="H559" s="11">
        <f t="shared" si="41"/>
        <v>8887.1</v>
      </c>
    </row>
    <row r="560" spans="1:8" ht="22.5" customHeight="1">
      <c r="A560" s="25" t="s">
        <v>93</v>
      </c>
      <c r="B560" s="14">
        <v>444</v>
      </c>
      <c r="C560" s="41">
        <v>14</v>
      </c>
      <c r="D560" s="41">
        <v>3</v>
      </c>
      <c r="E560" s="42">
        <v>9900000</v>
      </c>
      <c r="F560" s="17"/>
      <c r="G560" s="20">
        <f t="shared" si="41"/>
        <v>9054.1</v>
      </c>
      <c r="H560" s="20">
        <f t="shared" si="41"/>
        <v>8887.1</v>
      </c>
    </row>
    <row r="561" spans="1:8" ht="69" customHeight="1">
      <c r="A561" s="25" t="s">
        <v>203</v>
      </c>
      <c r="B561" s="14">
        <v>444</v>
      </c>
      <c r="C561" s="41">
        <v>14</v>
      </c>
      <c r="D561" s="41">
        <v>3</v>
      </c>
      <c r="E561" s="42">
        <v>9908401</v>
      </c>
      <c r="F561" s="17"/>
      <c r="G561" s="20">
        <f t="shared" si="41"/>
        <v>9054.1</v>
      </c>
      <c r="H561" s="20">
        <f t="shared" si="41"/>
        <v>8887.1</v>
      </c>
    </row>
    <row r="562" spans="1:8" ht="21" customHeight="1">
      <c r="A562" s="25" t="s">
        <v>105</v>
      </c>
      <c r="B562" s="14">
        <v>444</v>
      </c>
      <c r="C562" s="41">
        <v>14</v>
      </c>
      <c r="D562" s="41">
        <v>3</v>
      </c>
      <c r="E562" s="42">
        <v>9908401</v>
      </c>
      <c r="F562" s="17">
        <v>500</v>
      </c>
      <c r="G562" s="20">
        <f t="shared" si="41"/>
        <v>9054.1</v>
      </c>
      <c r="H562" s="20">
        <f t="shared" si="41"/>
        <v>8887.1</v>
      </c>
    </row>
    <row r="563" spans="1:8" ht="17.25" customHeight="1">
      <c r="A563" s="25" t="s">
        <v>112</v>
      </c>
      <c r="B563" s="14">
        <v>444</v>
      </c>
      <c r="C563" s="41">
        <v>14</v>
      </c>
      <c r="D563" s="41">
        <v>3</v>
      </c>
      <c r="E563" s="42">
        <v>9908401</v>
      </c>
      <c r="F563" s="17">
        <v>540</v>
      </c>
      <c r="G563" s="20">
        <v>9054.1</v>
      </c>
      <c r="H563" s="20">
        <v>8887.1</v>
      </c>
    </row>
    <row r="564" spans="1:8" ht="17.25" customHeight="1">
      <c r="A564" s="33" t="s">
        <v>226</v>
      </c>
      <c r="B564" s="13">
        <v>444</v>
      </c>
      <c r="C564" s="45">
        <v>99</v>
      </c>
      <c r="D564" s="45"/>
      <c r="E564" s="46"/>
      <c r="F564" s="8"/>
      <c r="G564" s="11">
        <f t="shared" ref="G564:H568" si="42">G565</f>
        <v>15000</v>
      </c>
      <c r="H564" s="11">
        <f t="shared" si="42"/>
        <v>26000</v>
      </c>
    </row>
    <row r="565" spans="1:8" ht="17.25" customHeight="1">
      <c r="A565" s="33" t="s">
        <v>226</v>
      </c>
      <c r="B565" s="13">
        <v>444</v>
      </c>
      <c r="C565" s="45">
        <v>99</v>
      </c>
      <c r="D565" s="45">
        <v>99</v>
      </c>
      <c r="E565" s="46"/>
      <c r="F565" s="8"/>
      <c r="G565" s="11">
        <f t="shared" si="42"/>
        <v>15000</v>
      </c>
      <c r="H565" s="11">
        <f t="shared" si="42"/>
        <v>26000</v>
      </c>
    </row>
    <row r="566" spans="1:8" ht="17.25" customHeight="1">
      <c r="A566" s="25" t="s">
        <v>93</v>
      </c>
      <c r="B566" s="14">
        <v>444</v>
      </c>
      <c r="C566" s="41">
        <v>99</v>
      </c>
      <c r="D566" s="41">
        <v>99</v>
      </c>
      <c r="E566" s="42">
        <v>9909999</v>
      </c>
      <c r="F566" s="17"/>
      <c r="G566" s="20">
        <f t="shared" si="42"/>
        <v>15000</v>
      </c>
      <c r="H566" s="20">
        <f t="shared" si="42"/>
        <v>26000</v>
      </c>
    </row>
    <row r="567" spans="1:8" ht="17.25" customHeight="1">
      <c r="A567" s="25" t="s">
        <v>226</v>
      </c>
      <c r="B567" s="14">
        <v>444</v>
      </c>
      <c r="C567" s="41">
        <v>99</v>
      </c>
      <c r="D567" s="41">
        <v>99</v>
      </c>
      <c r="E567" s="42">
        <v>9909999</v>
      </c>
      <c r="F567" s="17">
        <v>900</v>
      </c>
      <c r="G567" s="20">
        <f t="shared" si="42"/>
        <v>15000</v>
      </c>
      <c r="H567" s="20">
        <f t="shared" si="42"/>
        <v>26000</v>
      </c>
    </row>
    <row r="568" spans="1:8" ht="17.25" customHeight="1">
      <c r="A568" s="25" t="s">
        <v>226</v>
      </c>
      <c r="B568" s="14">
        <v>444</v>
      </c>
      <c r="C568" s="41">
        <v>99</v>
      </c>
      <c r="D568" s="41">
        <v>99</v>
      </c>
      <c r="E568" s="42">
        <v>9909999</v>
      </c>
      <c r="F568" s="17">
        <v>990</v>
      </c>
      <c r="G568" s="20">
        <f t="shared" si="42"/>
        <v>15000</v>
      </c>
      <c r="H568" s="20">
        <f t="shared" si="42"/>
        <v>26000</v>
      </c>
    </row>
    <row r="569" spans="1:8" ht="17.25" customHeight="1">
      <c r="A569" s="25" t="s">
        <v>226</v>
      </c>
      <c r="B569" s="14">
        <v>444</v>
      </c>
      <c r="C569" s="41">
        <v>99</v>
      </c>
      <c r="D569" s="41">
        <v>99</v>
      </c>
      <c r="E569" s="42">
        <v>9909999</v>
      </c>
      <c r="F569" s="17">
        <v>999</v>
      </c>
      <c r="G569" s="20">
        <v>15000</v>
      </c>
      <c r="H569" s="20">
        <v>26000</v>
      </c>
    </row>
    <row r="570" spans="1:8" ht="15.75">
      <c r="A570" s="8" t="s">
        <v>80</v>
      </c>
      <c r="B570" s="14"/>
      <c r="C570" s="35"/>
      <c r="D570" s="47"/>
      <c r="E570" s="48"/>
      <c r="F570" s="35"/>
      <c r="G570" s="20">
        <f>G8+G121+G127+G144+G169+G225+G241+G425+G472+G544+G551+G564</f>
        <v>548633.89999999991</v>
      </c>
      <c r="H570" s="20">
        <f>H8+H121+H127+H144+H169+H225+H241+H425+H472+H544+H551+H564</f>
        <v>792828.00000000023</v>
      </c>
    </row>
    <row r="571" spans="1:8">
      <c r="D571" s="49"/>
      <c r="E571" s="50"/>
    </row>
    <row r="572" spans="1:8">
      <c r="D572" s="49"/>
      <c r="E572" s="50"/>
    </row>
    <row r="573" spans="1:8">
      <c r="D573" s="49"/>
      <c r="E573" s="50"/>
    </row>
    <row r="574" spans="1:8">
      <c r="D574" s="49"/>
      <c r="E574" s="50"/>
    </row>
    <row r="575" spans="1:8">
      <c r="D575" s="49"/>
      <c r="E575" s="50"/>
    </row>
    <row r="576" spans="1:8">
      <c r="D576" s="49"/>
      <c r="E576" s="50"/>
    </row>
    <row r="577" spans="4:5">
      <c r="D577" s="49"/>
      <c r="E577" s="50"/>
    </row>
    <row r="578" spans="4:5">
      <c r="D578" s="49"/>
      <c r="E578" s="50"/>
    </row>
    <row r="579" spans="4:5">
      <c r="D579" s="49"/>
      <c r="E579" s="50"/>
    </row>
    <row r="580" spans="4:5">
      <c r="E580" s="50"/>
    </row>
    <row r="581" spans="4:5">
      <c r="E581" s="50"/>
    </row>
  </sheetData>
  <mergeCells count="7">
    <mergeCell ref="A5:A6"/>
    <mergeCell ref="C5:F5"/>
    <mergeCell ref="G5:H5"/>
    <mergeCell ref="A3:H3"/>
    <mergeCell ref="E1:H1"/>
    <mergeCell ref="G2:H2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2013-12-21T09:50:56Z</dcterms:modified>
</cp:coreProperties>
</file>